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Zakirianova_DI\Downloads\"/>
    </mc:Choice>
  </mc:AlternateContent>
  <xr:revisionPtr revIDLastSave="0" documentId="13_ncr:1_{CE0962F4-FCAD-44E0-AFF4-BF26F4BE4BE2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Схема_3884,2" sheetId="5" r:id="rId1"/>
    <sheet name="Журнал работы" sheetId="2" state="hidden" r:id="rId2"/>
    <sheet name="План" sheetId="3" state="hidden" r:id="rId3"/>
  </sheets>
  <definedNames>
    <definedName name="_xlnm._FilterDatabase" localSheetId="1" hidden="1">'Журнал работы'!$A$1:$I$790</definedName>
  </definedNames>
  <calcPr calcId="191029" refMode="R1C1"/>
</workbook>
</file>

<file path=xl/calcChain.xml><?xml version="1.0" encoding="utf-8"?>
<calcChain xmlns="http://schemas.openxmlformats.org/spreadsheetml/2006/main">
  <c r="AV144" i="5" l="1"/>
  <c r="AQ144" i="5"/>
  <c r="AL144" i="5"/>
  <c r="AG144" i="5"/>
  <c r="AB144" i="5"/>
  <c r="W144" i="5"/>
  <c r="R144" i="5"/>
  <c r="M144" i="5"/>
  <c r="AV142" i="5"/>
  <c r="AQ142" i="5"/>
  <c r="AL142" i="5"/>
  <c r="AG142" i="5"/>
  <c r="AB142" i="5"/>
  <c r="W142" i="5"/>
  <c r="R142" i="5"/>
  <c r="M142" i="5"/>
  <c r="AV141" i="5"/>
  <c r="AQ141" i="5"/>
  <c r="AL141" i="5"/>
  <c r="AG141" i="5"/>
  <c r="AB141" i="5"/>
  <c r="W141" i="5"/>
  <c r="R141" i="5"/>
  <c r="AV140" i="5"/>
  <c r="AQ140" i="5"/>
  <c r="AL140" i="5"/>
  <c r="AG140" i="5"/>
  <c r="AB140" i="5"/>
  <c r="W140" i="5"/>
  <c r="R140" i="5"/>
  <c r="M140" i="5"/>
  <c r="AV139" i="5"/>
  <c r="AQ139" i="5"/>
  <c r="AL139" i="5"/>
  <c r="AG139" i="5"/>
  <c r="AB139" i="5"/>
  <c r="W139" i="5"/>
  <c r="R139" i="5"/>
  <c r="M139" i="5"/>
  <c r="AQ138" i="5"/>
  <c r="AV137" i="5"/>
  <c r="AQ137" i="5"/>
  <c r="AL137" i="5"/>
  <c r="AG137" i="5"/>
  <c r="AB137" i="5"/>
  <c r="W137" i="5"/>
  <c r="R137" i="5"/>
  <c r="M137" i="5"/>
  <c r="H137" i="5"/>
  <c r="BA136" i="5"/>
  <c r="AV136" i="5"/>
  <c r="AQ136" i="5"/>
  <c r="AL136" i="5"/>
  <c r="AG136" i="5"/>
  <c r="AB136" i="5"/>
  <c r="W136" i="5"/>
  <c r="R136" i="5"/>
  <c r="M136" i="5"/>
  <c r="H136" i="5"/>
  <c r="BA135" i="5"/>
  <c r="AV135" i="5"/>
  <c r="AQ135" i="5"/>
  <c r="AL135" i="5"/>
  <c r="AG135" i="5"/>
  <c r="AB135" i="5"/>
  <c r="W135" i="5"/>
  <c r="R135" i="5"/>
  <c r="M135" i="5"/>
  <c r="H135" i="5"/>
  <c r="BA134" i="5"/>
  <c r="AV134" i="5"/>
  <c r="AQ134" i="5"/>
  <c r="AL134" i="5"/>
  <c r="AG134" i="5"/>
  <c r="AB134" i="5"/>
  <c r="W134" i="5"/>
  <c r="R134" i="5"/>
  <c r="M134" i="5"/>
  <c r="H134" i="5"/>
  <c r="A108" i="5"/>
  <c r="BP75" i="5"/>
  <c r="BK75" i="5"/>
  <c r="BF75" i="5"/>
  <c r="BA75" i="5"/>
  <c r="AV75" i="5"/>
  <c r="AQ75" i="5"/>
  <c r="AL75" i="5"/>
  <c r="AG75" i="5"/>
  <c r="AB75" i="5"/>
  <c r="W75" i="5"/>
  <c r="BK73" i="5"/>
  <c r="BF73" i="5"/>
  <c r="BA73" i="5"/>
  <c r="AV73" i="5"/>
  <c r="AQ73" i="5"/>
  <c r="AL73" i="5"/>
  <c r="AG73" i="5"/>
  <c r="AB73" i="5"/>
  <c r="W73" i="5"/>
  <c r="BP72" i="5"/>
  <c r="BK72" i="5"/>
  <c r="BF72" i="5"/>
  <c r="BA72" i="5"/>
  <c r="AV72" i="5"/>
  <c r="AQ72" i="5"/>
  <c r="AL72" i="5"/>
  <c r="AG72" i="5"/>
  <c r="AB72" i="5"/>
  <c r="W72" i="5"/>
  <c r="BP71" i="5"/>
  <c r="BK71" i="5"/>
  <c r="BF71" i="5"/>
  <c r="BA71" i="5"/>
  <c r="AV71" i="5"/>
  <c r="AQ71" i="5"/>
  <c r="AL71" i="5"/>
  <c r="AG71" i="5"/>
  <c r="Z71" i="5"/>
  <c r="AB71" i="5" s="1"/>
  <c r="U71" i="5"/>
  <c r="W71" i="5" s="1"/>
  <c r="BP70" i="5"/>
  <c r="BK70" i="5"/>
  <c r="BF70" i="5"/>
  <c r="BA70" i="5"/>
  <c r="AV70" i="5"/>
  <c r="AQ70" i="5"/>
  <c r="AL70" i="5"/>
  <c r="AG70" i="5"/>
  <c r="AB70" i="5"/>
  <c r="W70" i="5"/>
  <c r="BK69" i="5"/>
  <c r="BF69" i="5"/>
  <c r="AL69" i="5"/>
  <c r="AG69" i="5"/>
  <c r="BP68" i="5"/>
  <c r="BK68" i="5"/>
  <c r="BF68" i="5"/>
  <c r="BA68" i="5"/>
  <c r="AV68" i="5"/>
  <c r="AQ68" i="5"/>
  <c r="AL68" i="5"/>
  <c r="AG68" i="5"/>
  <c r="AB68" i="5"/>
  <c r="W68" i="5"/>
  <c r="BU67" i="5"/>
  <c r="BP67" i="5"/>
  <c r="BK67" i="5"/>
  <c r="BF67" i="5"/>
  <c r="BA67" i="5"/>
  <c r="AV67" i="5"/>
  <c r="AQ67" i="5"/>
  <c r="AL67" i="5"/>
  <c r="AG67" i="5"/>
  <c r="AB67" i="5"/>
  <c r="W67" i="5"/>
  <c r="H67" i="5"/>
  <c r="BU66" i="5"/>
  <c r="BP66" i="5"/>
  <c r="BK66" i="5"/>
  <c r="BF66" i="5"/>
  <c r="BA66" i="5"/>
  <c r="AV66" i="5"/>
  <c r="AQ66" i="5"/>
  <c r="AL66" i="5"/>
  <c r="AG66" i="5"/>
  <c r="AB66" i="5"/>
  <c r="W66" i="5"/>
  <c r="H66" i="5"/>
  <c r="BU65" i="5"/>
  <c r="BP65" i="5"/>
  <c r="BK65" i="5"/>
  <c r="BF65" i="5"/>
  <c r="BA65" i="5"/>
  <c r="AV65" i="5"/>
  <c r="AQ65" i="5"/>
  <c r="AL65" i="5"/>
  <c r="AG65" i="5"/>
  <c r="AB65" i="5"/>
  <c r="W65" i="5"/>
  <c r="H65" i="5"/>
  <c r="A33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P65" authorId="0" shapeId="0" xr:uid="{EFA879B1-5A77-4FB5-8E23-A5B4F9A160A2}">
      <text>
        <r>
          <rPr>
            <sz val="11"/>
            <color theme="1"/>
            <rFont val="Calibri"/>
            <family val="2"/>
            <charset val="204"/>
            <scheme val="minor"/>
          </rPr>
          <t>34455</t>
        </r>
      </text>
    </comment>
  </commentList>
</comments>
</file>

<file path=xl/sharedStrings.xml><?xml version="1.0" encoding="utf-8"?>
<sst xmlns="http://schemas.openxmlformats.org/spreadsheetml/2006/main" count="2233" uniqueCount="264">
  <si>
    <t>Обновлено:</t>
  </si>
  <si>
    <t>Испытуемых свай
 на оп. №№5,7:</t>
  </si>
  <si>
    <t>10 шт</t>
  </si>
  <si>
    <t>Основных свай на опорах:</t>
  </si>
  <si>
    <t>95  шт</t>
  </si>
  <si>
    <t>Свай на устоях:</t>
  </si>
  <si>
    <t>35 шт</t>
  </si>
  <si>
    <t>Выполнено свай:</t>
  </si>
  <si>
    <t>🖶</t>
  </si>
  <si>
    <t xml:space="preserve"> </t>
  </si>
  <si>
    <t>Печать</t>
  </si>
  <si>
    <t>Условные обазначения</t>
  </si>
  <si>
    <t>⬤</t>
  </si>
  <si>
    <t>Бурение скважины</t>
  </si>
  <si>
    <t>Установка каркаса, бетонирование</t>
  </si>
  <si>
    <t>Забетонированные скважины</t>
  </si>
  <si>
    <t>Поз.</t>
  </si>
  <si>
    <t>Наименование</t>
  </si>
  <si>
    <t>Ед.изм</t>
  </si>
  <si>
    <t>Тип</t>
  </si>
  <si>
    <t>Проект</t>
  </si>
  <si>
    <t>Факт</t>
  </si>
  <si>
    <t>%</t>
  </si>
  <si>
    <t>БНС d = 1.2 м</t>
  </si>
  <si>
    <t>м3/шт.</t>
  </si>
  <si>
    <t>L=20.65 м (24,5м3)</t>
  </si>
  <si>
    <t>98 /4</t>
  </si>
  <si>
    <t>L=24.64 м (29,1м3)</t>
  </si>
  <si>
    <t>116.4 / 4</t>
  </si>
  <si>
    <t>L=29.65 м (34,7м3)</t>
  </si>
  <si>
    <t>138,8 / 4</t>
  </si>
  <si>
    <t xml:space="preserve"> L=47.00 м (54,4м3)</t>
  </si>
  <si>
    <t>217,6 / 4</t>
  </si>
  <si>
    <t>L=48.20 м (55,7м3)</t>
  </si>
  <si>
    <t>389,9/ 7</t>
  </si>
  <si>
    <t xml:space="preserve"> L=53,3 м (61,4м3)</t>
  </si>
  <si>
    <t>245,6 / 4</t>
  </si>
  <si>
    <t>L=39.7 м (46,1м3)</t>
  </si>
  <si>
    <t>230,5 / 5</t>
  </si>
  <si>
    <t xml:space="preserve"> L=37.54 м (43,6м3)</t>
  </si>
  <si>
    <t>174,4 / 4</t>
  </si>
  <si>
    <t>L=27.80 м (32,5м3)</t>
  </si>
  <si>
    <t>130 / 4</t>
  </si>
  <si>
    <t>L=18,39 м (21,9 м3)</t>
  </si>
  <si>
    <t>87,6 / 4</t>
  </si>
  <si>
    <t>L=11,78 м (14,4 м3)</t>
  </si>
  <si>
    <t>57,6 / 4</t>
  </si>
  <si>
    <t>L=21.10 м (25,0м3)</t>
  </si>
  <si>
    <t>25,0 / 1</t>
  </si>
  <si>
    <t xml:space="preserve"> L=25.09 м (29,6м3)</t>
  </si>
  <si>
    <t>29,6 / 1</t>
  </si>
  <si>
    <t>L=30.1 м (35,2м3)</t>
  </si>
  <si>
    <t>35,2 / 1</t>
  </si>
  <si>
    <t xml:space="preserve"> L=47.45 м (54,9м3)</t>
  </si>
  <si>
    <t>54,9 / 1</t>
  </si>
  <si>
    <t>L= 53,35 м (60,3м3)</t>
  </si>
  <si>
    <t>241,2 / 4</t>
  </si>
  <si>
    <t>L=53.75 м (61,9м3)</t>
  </si>
  <si>
    <t>61,9 / 1</t>
  </si>
  <si>
    <t>L=43,85 м (49,6м3)</t>
  </si>
  <si>
    <t>198,4 / 4</t>
  </si>
  <si>
    <t>L=37.99 м (44,1м3)</t>
  </si>
  <si>
    <t>44,1 /1</t>
  </si>
  <si>
    <t xml:space="preserve"> L=28.25 м (33,0 м3)</t>
  </si>
  <si>
    <t>33,0 / 1</t>
  </si>
  <si>
    <t>L=18,84 м (22,4 м3)</t>
  </si>
  <si>
    <t>22,4 / 1</t>
  </si>
  <si>
    <t xml:space="preserve"> L=12,23 м (14,9 м3)</t>
  </si>
  <si>
    <t>14,9 / 1</t>
  </si>
  <si>
    <t>L=17.11 м (20,5м3)</t>
  </si>
  <si>
    <t>307,5 / 15</t>
  </si>
  <si>
    <t>L=21.05 м (25,0м3)</t>
  </si>
  <si>
    <t>175 / 7</t>
  </si>
  <si>
    <t>L=21.05 м (24,9м3)</t>
  </si>
  <si>
    <t>124,5 / 5</t>
  </si>
  <si>
    <t xml:space="preserve"> L=38.70 м (44,9м3)</t>
  </si>
  <si>
    <t>314,3 / 7</t>
  </si>
  <si>
    <t>L= 53,8 м (60,8м3)</t>
  </si>
  <si>
    <t>60,8 / 1</t>
  </si>
  <si>
    <t xml:space="preserve"> L=49.05 м (57,1м3)</t>
  </si>
  <si>
    <t>399,7 / 7</t>
  </si>
  <si>
    <t>L= 44,3 м (50,1 м3)</t>
  </si>
  <si>
    <t>50,1 / 1</t>
  </si>
  <si>
    <t xml:space="preserve"> L=33.55 м (39,0м3)</t>
  </si>
  <si>
    <t>312/8</t>
  </si>
  <si>
    <t xml:space="preserve"> L=19.1 м (22,6 м3)</t>
  </si>
  <si>
    <t>158,2 / 7</t>
  </si>
  <si>
    <t xml:space="preserve"> L=15,1 м (18,2 м3)</t>
  </si>
  <si>
    <t>127,4 / 7</t>
  </si>
  <si>
    <t>L=7,1 м (9,1 м3)</t>
  </si>
  <si>
    <t>91 / 10</t>
  </si>
  <si>
    <t>Шпунтовое ограждение котлована</t>
  </si>
  <si>
    <t>тн</t>
  </si>
  <si>
    <t>L=19м - 9,7м</t>
  </si>
  <si>
    <t>286/67</t>
  </si>
  <si>
    <t>L= 15м</t>
  </si>
  <si>
    <t>141,5/80</t>
  </si>
  <si>
    <t>L=12 м</t>
  </si>
  <si>
    <t>235,2/168</t>
  </si>
  <si>
    <t>113,3/80</t>
  </si>
  <si>
    <t>L=14 м</t>
  </si>
  <si>
    <t>228,25/138</t>
  </si>
  <si>
    <t>132,2/80</t>
  </si>
  <si>
    <t>L=8 м</t>
  </si>
  <si>
    <t>75,5/80</t>
  </si>
  <si>
    <t>Шпунтовое ограждение рабочей площадки</t>
  </si>
  <si>
    <t>L=15 м</t>
  </si>
  <si>
    <t>270,5/153</t>
  </si>
  <si>
    <t>204,4/146</t>
  </si>
  <si>
    <t>L=16 м</t>
  </si>
  <si>
    <t>336,8/179</t>
  </si>
  <si>
    <t>Обвязка шпунтового ограждения</t>
  </si>
  <si>
    <t>Котлован</t>
  </si>
  <si>
    <t>м3</t>
  </si>
  <si>
    <t>Ростверк</t>
  </si>
  <si>
    <t>Тело опоры</t>
  </si>
  <si>
    <t>СВСиУ для ус-тва оголовка опоры</t>
  </si>
  <si>
    <t>Оголовок опоры</t>
  </si>
  <si>
    <t>Подферменники</t>
  </si>
  <si>
    <t>Испытуемых свай
 на оп. №№2,5,7:</t>
  </si>
  <si>
    <t>15 шт</t>
  </si>
  <si>
    <t>73  шт</t>
  </si>
  <si>
    <t>30 шт</t>
  </si>
  <si>
    <t xml:space="preserve">БНС d = 1.2 м, </t>
  </si>
  <si>
    <t>L=22,18м (26,1м3)</t>
  </si>
  <si>
    <t>104,4/4</t>
  </si>
  <si>
    <t xml:space="preserve"> L=25.8 м (30,3м3)</t>
  </si>
  <si>
    <t>121,2 / 4</t>
  </si>
  <si>
    <t>L=28.70 м (33,6м3)</t>
  </si>
  <si>
    <t>134,4 / 4</t>
  </si>
  <si>
    <t xml:space="preserve"> L=48.20 м (55,7м3)</t>
  </si>
  <si>
    <t>389,9 / 7</t>
  </si>
  <si>
    <t>L=39.70 м (46,1м3)</t>
  </si>
  <si>
    <t>322,7 / 7</t>
  </si>
  <si>
    <t xml:space="preserve"> L=37.75 м (43,8м3)</t>
  </si>
  <si>
    <t>175,2 /4</t>
  </si>
  <si>
    <t xml:space="preserve"> L=27.55 м (32,3м3)</t>
  </si>
  <si>
    <t>129,2 / 4</t>
  </si>
  <si>
    <t>L=6,89 м (9,0м3)</t>
  </si>
  <si>
    <t>36 / 4</t>
  </si>
  <si>
    <t>L=9.26м (11,6м3)</t>
  </si>
  <si>
    <t>46,4/4</t>
  </si>
  <si>
    <t>БНС d = 1.2 м,</t>
  </si>
  <si>
    <t>L=22,63м (26,6м3)</t>
  </si>
  <si>
    <t>26,6/1</t>
  </si>
  <si>
    <t>L= 24,75 м (28 м3)</t>
  </si>
  <si>
    <t>112 / 4</t>
  </si>
  <si>
    <t>L=26.25 м (30,8м3)</t>
  </si>
  <si>
    <t>30,8 / 1</t>
  </si>
  <si>
    <t xml:space="preserve"> L=29.15 м (34,1м3)</t>
  </si>
  <si>
    <t>34,1 / 1</t>
  </si>
  <si>
    <t>L=59,9 м (58,7м3)</t>
  </si>
  <si>
    <t>234,8 / 4</t>
  </si>
  <si>
    <t>L=42,8 м (48,4м3)</t>
  </si>
  <si>
    <t>193,6 / 4</t>
  </si>
  <si>
    <t xml:space="preserve"> L=38.20 м (44,3м3)</t>
  </si>
  <si>
    <t>44,3 /1</t>
  </si>
  <si>
    <t xml:space="preserve"> L=28.00 м (32,8м3)</t>
  </si>
  <si>
    <t>32,8 / 1</t>
  </si>
  <si>
    <t xml:space="preserve"> L=7,34 м (9,5м3)</t>
  </si>
  <si>
    <t>9,5 / 1</t>
  </si>
  <si>
    <t>L=9.71м (12.1м3)</t>
  </si>
  <si>
    <t>12,1/1</t>
  </si>
  <si>
    <t>L=19,1м (22,7м3)</t>
  </si>
  <si>
    <t>227/10</t>
  </si>
  <si>
    <t>L= 25,2 м (28,5м3)</t>
  </si>
  <si>
    <t>28,5 / 1</t>
  </si>
  <si>
    <t>L=21.75 м (30,8м3)</t>
  </si>
  <si>
    <t>25,7 / 5</t>
  </si>
  <si>
    <t>L=25.90 м (30,4м3)</t>
  </si>
  <si>
    <t>212,8 / 7</t>
  </si>
  <si>
    <t>L=52,35 м (59,2м3)</t>
  </si>
  <si>
    <t>59,2 / 1</t>
  </si>
  <si>
    <t>L= 43,25 м (48,9м3)</t>
  </si>
  <si>
    <t>48,9 / 1</t>
  </si>
  <si>
    <t xml:space="preserve"> L=34.85 м (40,5м3)</t>
  </si>
  <si>
    <t>202,5 / 5</t>
  </si>
  <si>
    <t xml:space="preserve"> L=19.10 м (22,7м3)</t>
  </si>
  <si>
    <t>158,9 / 7</t>
  </si>
  <si>
    <t>L=4,1 м (5,7м3)</t>
  </si>
  <si>
    <t>28,5 / 5</t>
  </si>
  <si>
    <t>L=5,6 м (7,4м3)</t>
  </si>
  <si>
    <t>74/10</t>
  </si>
  <si>
    <t>L=19м - 13м</t>
  </si>
  <si>
    <t>318/71</t>
  </si>
  <si>
    <t>L= 16 м</t>
  </si>
  <si>
    <t>151/80</t>
  </si>
  <si>
    <t>L= 15 м</t>
  </si>
  <si>
    <t>L= 12м</t>
  </si>
  <si>
    <t>L= 19 м</t>
  </si>
  <si>
    <t>179,4/80</t>
  </si>
  <si>
    <t>113,2/80</t>
  </si>
  <si>
    <t>L=12м</t>
  </si>
  <si>
    <t>227/166</t>
  </si>
  <si>
    <t>Порядковый номер</t>
  </si>
  <si>
    <t>Наименование работ</t>
  </si>
  <si>
    <t xml:space="preserve"> № БНС</t>
  </si>
  <si>
    <t>Опора</t>
  </si>
  <si>
    <t xml:space="preserve">Ед. изм. </t>
  </si>
  <si>
    <t xml:space="preserve">Объем проект. </t>
  </si>
  <si>
    <t>Объем факт.</t>
  </si>
  <si>
    <t>Дата начала</t>
  </si>
  <si>
    <t>Дата окончания</t>
  </si>
  <si>
    <t>Опоры прямого направления (R)</t>
  </si>
  <si>
    <t>Бурение</t>
  </si>
  <si>
    <t>№1</t>
  </si>
  <si>
    <t>R01</t>
  </si>
  <si>
    <t>м</t>
  </si>
  <si>
    <t>Монтаж каркаса в скважину</t>
  </si>
  <si>
    <t>тн.</t>
  </si>
  <si>
    <t>Бетонирование</t>
  </si>
  <si>
    <t>мЗ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</si>
  <si>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</si>
  <si>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</si>
  <si>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</si>
  <si>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</si>
  <si>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</si>
  <si>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</si>
  <si>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</si>
  <si>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</si>
  <si>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</si>
  <si>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</si>
  <si>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</si>
  <si>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</si>
  <si>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</si>
  <si>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</si>
  <si>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</si>
  <si>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</si>
  <si>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</si>
  <si>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</si>
  <si>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</si>
  <si>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R02</t>
  </si>
  <si>
    <t>R03</t>
  </si>
  <si>
    <t>R04</t>
  </si>
  <si>
    <t>R05</t>
  </si>
  <si>
    <t>R06</t>
  </si>
  <si>
    <t>18.20.2024</t>
  </si>
  <si>
    <t>19.20.2024</t>
  </si>
  <si>
    <t>R07</t>
  </si>
  <si>
    <t>R08</t>
  </si>
  <si>
    <t>R09</t>
  </si>
  <si>
    <t>R10</t>
  </si>
  <si>
    <t>R11</t>
  </si>
  <si>
    <t>Опоры обратного направления (L)</t>
  </si>
  <si>
    <t>L01</t>
  </si>
  <si>
    <t>Бетонрование</t>
  </si>
  <si>
    <t>L02</t>
  </si>
  <si>
    <t>L03</t>
  </si>
  <si>
    <t>L04</t>
  </si>
  <si>
    <t>L05</t>
  </si>
  <si>
    <t>L06</t>
  </si>
  <si>
    <t>L07</t>
  </si>
  <si>
    <t>L08</t>
  </si>
  <si>
    <t>L09</t>
  </si>
  <si>
    <t>L10</t>
  </si>
  <si>
    <t xml:space="preserve">Обратное направление  (Лево, L)                                                                                                                                                                                             </t>
  </si>
  <si>
    <t xml:space="preserve">Мост через р. Кудепста                                                                                                                                       </t>
  </si>
  <si>
    <t xml:space="preserve"> Мост через р. Кудепста                                                                                                                                           </t>
  </si>
  <si>
    <t xml:space="preserve">                                    Прямое направление (Право, R)</t>
  </si>
  <si>
    <t>ПРИЛОЖЕНИЕ №2 к ТЕХНИЧЕСКОМУ ЗАДАНИЮ</t>
  </si>
  <si>
    <t>СХЕМА РАСПОЛОЖЕНИЯ БУРОНАБИВНЫХ СВАЙ</t>
  </si>
  <si>
    <t>Субподрядчик выполняет по договору устройство буронабивных свай, обозначенных на данной схеме синим цветом   (138 шт. / 3 884,2 м3)</t>
  </si>
  <si>
    <t>Всего 143 шт. / 4192,2 м3 из них:</t>
  </si>
  <si>
    <t xml:space="preserve"> Выполнено собственными силами Подрядчика  (5 шт. / 308 м3)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</si>
</sst>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d\.m"/>
  </numFmts>
  <fonts count="34">
    <font>
      <sz val="11"/>
      <color theme="1"/>
      <name val="Calibri"/>
      <scheme val="minor"/>
    </font>
    <font>
      <sz val="11"/>
      <color rgb="FFCCCCCC"/>
      <name val="Calibri"/>
      <family val="2"/>
      <charset val="204"/>
      <scheme val="minor"/>
    </font>
    <font>
      <sz val="11"/>
      <color rgb="FFD9D9D9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38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</font>
    <font>
      <u/>
      <sz val="11"/>
      <color rgb="FF0563C1"/>
      <name val="Calibri"/>
      <family val="2"/>
      <charset val="204"/>
      <scheme val="minor"/>
    </font>
    <font>
      <u/>
      <sz val="11"/>
      <color rgb="FF0563C1"/>
      <name val="Calibri"/>
      <family val="2"/>
      <charset val="204"/>
      <scheme val="minor"/>
    </font>
    <font>
      <sz val="27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31"/>
      <color theme="1"/>
      <name val="Calibri"/>
      <family val="2"/>
      <charset val="204"/>
    </font>
    <font>
      <b/>
      <sz val="24"/>
      <color theme="1"/>
      <name val="Calibri"/>
      <family val="2"/>
      <charset val="204"/>
    </font>
    <font>
      <b/>
      <sz val="33"/>
      <color rgb="FFFF0000"/>
      <name val="Calibri"/>
      <family val="2"/>
      <charset val="204"/>
    </font>
    <font>
      <b/>
      <sz val="42"/>
      <color rgb="FFFF0000"/>
      <name val="Calibri"/>
      <family val="2"/>
      <charset val="204"/>
    </font>
    <font>
      <u/>
      <sz val="56"/>
      <color rgb="FF0000FF"/>
      <name val="Calibri"/>
      <family val="2"/>
      <charset val="204"/>
    </font>
    <font>
      <u/>
      <sz val="18"/>
      <color rgb="FF0000FF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24"/>
      <color rgb="FFFFC000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24"/>
      <color rgb="FF0563C1"/>
      <name val="Calibri"/>
      <family val="2"/>
      <charset val="204"/>
      <scheme val="minor"/>
    </font>
    <font>
      <b/>
      <sz val="24"/>
      <color rgb="FF0BA55E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9"/>
      <color rgb="FF000000"/>
      <name val="&quot;Google Sans Mono&quot;"/>
    </font>
    <font>
      <b/>
      <sz val="37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48"/>
      <color theme="1"/>
      <name val="Times New Roman"/>
      <family val="1"/>
      <charset val="204"/>
    </font>
    <font>
      <sz val="48"/>
      <color theme="1"/>
      <name val="Calibri"/>
      <family val="2"/>
      <charset val="204"/>
      <scheme val="minor"/>
    </font>
    <font>
      <b/>
      <sz val="4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EFEFEF"/>
        <bgColor rgb="FFEFEFEF"/>
      </patternFill>
    </fill>
    <fill>
      <patternFill patternType="solid">
        <fgColor rgb="FF000000"/>
        <bgColor rgb="FF000000"/>
      </patternFill>
    </fill>
    <fill>
      <patternFill patternType="solid">
        <fgColor rgb="FF63A4F7"/>
        <bgColor indexed="64"/>
      </patternFill>
    </fill>
    <fill>
      <patternFill patternType="solid">
        <fgColor rgb="FFAAE571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164" fontId="2" fillId="0" borderId="0" xfId="0" applyNumberFormat="1" applyFont="1"/>
    <xf numFmtId="0" fontId="3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/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3" fillId="0" borderId="0" xfId="0" applyFont="1"/>
    <xf numFmtId="0" fontId="23" fillId="0" borderId="1" xfId="0" applyFont="1" applyBorder="1" applyAlignment="1">
      <alignment horizontal="center" vertical="center" wrapText="1"/>
    </xf>
    <xf numFmtId="10" fontId="23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/>
    </xf>
    <xf numFmtId="0" fontId="9" fillId="0" borderId="1" xfId="0" applyFont="1" applyBorder="1"/>
    <xf numFmtId="10" fontId="24" fillId="0" borderId="1" xfId="0" applyNumberFormat="1" applyFont="1" applyBorder="1" applyAlignment="1">
      <alignment horizontal="center"/>
    </xf>
    <xf numFmtId="0" fontId="23" fillId="0" borderId="0" xfId="0" applyFont="1" applyAlignment="1">
      <alignment horizontal="center" vertical="center"/>
    </xf>
    <xf numFmtId="10" fontId="25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3" fillId="0" borderId="1" xfId="0" applyFont="1" applyBorder="1"/>
    <xf numFmtId="10" fontId="26" fillId="2" borderId="0" xfId="0" applyNumberFormat="1" applyFont="1" applyFill="1" applyAlignment="1">
      <alignment horizontal="center"/>
    </xf>
    <xf numFmtId="0" fontId="3" fillId="3" borderId="0" xfId="0" applyFont="1" applyFill="1"/>
    <xf numFmtId="0" fontId="27" fillId="0" borderId="0" xfId="0" applyFont="1" applyAlignment="1">
      <alignment horizontal="center" vertical="center"/>
    </xf>
    <xf numFmtId="0" fontId="9" fillId="0" borderId="0" xfId="0" applyFont="1"/>
    <xf numFmtId="0" fontId="28" fillId="2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164" fontId="3" fillId="4" borderId="1" xfId="0" applyNumberFormat="1" applyFont="1" applyFill="1" applyBorder="1"/>
    <xf numFmtId="49" fontId="3" fillId="4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3" fillId="0" borderId="1" xfId="0" applyNumberFormat="1" applyFont="1" applyBorder="1"/>
    <xf numFmtId="49" fontId="3" fillId="2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165" fontId="3" fillId="4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/>
    <xf numFmtId="164" fontId="3" fillId="5" borderId="1" xfId="0" applyNumberFormat="1" applyFont="1" applyFill="1" applyBorder="1"/>
    <xf numFmtId="0" fontId="21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6" fillId="2" borderId="0" xfId="0" applyFont="1" applyFill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10" fontId="23" fillId="0" borderId="0" xfId="0" applyNumberFormat="1" applyFont="1" applyAlignment="1">
      <alignment horizontal="center" vertical="center"/>
    </xf>
    <xf numFmtId="0" fontId="31" fillId="0" borderId="0" xfId="0" applyFont="1"/>
    <xf numFmtId="0" fontId="31" fillId="6" borderId="8" xfId="0" applyFont="1" applyFill="1" applyBorder="1"/>
    <xf numFmtId="0" fontId="31" fillId="7" borderId="8" xfId="0" applyFont="1" applyFill="1" applyBorder="1"/>
    <xf numFmtId="0" fontId="32" fillId="0" borderId="0" xfId="0" applyFont="1"/>
    <xf numFmtId="0" fontId="33" fillId="0" borderId="0" xfId="0" applyFont="1"/>
    <xf numFmtId="0" fontId="33" fillId="0" borderId="0" xfId="0" applyFont="1" applyAlignment="1">
      <alignment horizontal="center"/>
    </xf>
    <xf numFmtId="0" fontId="31" fillId="0" borderId="0" xfId="0" applyFont="1" applyAlignment="1">
      <alignment horizontal="right"/>
    </xf>
    <xf numFmtId="0" fontId="17" fillId="0" borderId="0" xfId="0" applyFont="1" applyAlignment="1">
      <alignment horizontal="center" vertical="center"/>
    </xf>
    <xf numFmtId="0" fontId="0" fillId="0" borderId="0" xfId="0"/>
    <xf numFmtId="0" fontId="18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27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0" fillId="0" borderId="6" xfId="0" applyFont="1" applyBorder="1"/>
    <xf numFmtId="0" fontId="30" fillId="0" borderId="7" xfId="0" applyFont="1" applyBorder="1"/>
    <xf numFmtId="0" fontId="3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0" fillId="0" borderId="3" xfId="0" applyFont="1" applyBorder="1"/>
    <xf numFmtId="0" fontId="30" fillId="0" borderId="4" xfId="0" applyFont="1" applyBorder="1"/>
    <xf numFmtId="0" fontId="29" fillId="0" borderId="2" xfId="0" applyFont="1" applyBorder="1" applyAlignment="1">
      <alignment horizontal="center"/>
    </xf>
    <xf numFmtId="164" fontId="3" fillId="4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AAE571"/>
      <color rgb="FF7CEB99"/>
      <color rgb="FF63A4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37</xdr:col>
      <xdr:colOff>623888</xdr:colOff>
      <xdr:row>16</xdr:row>
      <xdr:rowOff>28575</xdr:rowOff>
    </xdr:from>
    <xdr:ext cx="3019425" cy="8943975"/>
    <xdr:grpSp>
      <xdr:nvGrpSpPr>
        <xdr:cNvPr id="142" name="Shape 2" title="Рисунок">
          <a:extLst>
            <a:ext uri="{FF2B5EF4-FFF2-40B4-BE49-F238E27FC236}">
              <a16:creationId xmlns:a16="http://schemas.microsoft.com/office/drawing/2014/main" id="{70777194-4781-488E-A62B-CE0582A2ACDB}"/>
            </a:ext>
          </a:extLst>
        </xdr:cNvPr>
        <xdr:cNvGrpSpPr/>
      </xdr:nvGrpSpPr>
      <xdr:grpSpPr>
        <a:xfrm>
          <a:off x="25317451" y="5195888"/>
          <a:ext cx="3019425" cy="8943975"/>
          <a:chOff x="-57250" y="-60874"/>
          <a:chExt cx="3066009" cy="8999328"/>
        </a:xfrm>
      </xdr:grpSpPr>
      <xdr:sp macro="" textlink="">
        <xdr:nvSpPr>
          <xdr:cNvPr id="143" name="Shape 142">
            <a:extLst>
              <a:ext uri="{FF2B5EF4-FFF2-40B4-BE49-F238E27FC236}">
                <a16:creationId xmlns:a16="http://schemas.microsoft.com/office/drawing/2014/main" id="{41176E3B-B41E-F250-1262-5002C2D138E3}"/>
              </a:ext>
            </a:extLst>
          </xdr:cNvPr>
          <xdr:cNvSpPr/>
        </xdr:nvSpPr>
        <xdr:spPr>
          <a:xfrm>
            <a:off x="250975" y="3067050"/>
            <a:ext cx="2474100" cy="6423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4" name="Shape 143">
            <a:extLst>
              <a:ext uri="{FF2B5EF4-FFF2-40B4-BE49-F238E27FC236}">
                <a16:creationId xmlns:a16="http://schemas.microsoft.com/office/drawing/2014/main" id="{37CCF9CA-8F38-4E44-F37E-8938BC219B47}"/>
              </a:ext>
            </a:extLst>
          </xdr:cNvPr>
          <xdr:cNvSpPr/>
        </xdr:nvSpPr>
        <xdr:spPr>
          <a:xfrm>
            <a:off x="1028550" y="692650"/>
            <a:ext cx="918900" cy="23745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5" name="Shape 144">
            <a:extLst>
              <a:ext uri="{FF2B5EF4-FFF2-40B4-BE49-F238E27FC236}">
                <a16:creationId xmlns:a16="http://schemas.microsoft.com/office/drawing/2014/main" id="{2E1F3175-F06F-F1DA-00A4-B5A910800014}"/>
              </a:ext>
            </a:extLst>
          </xdr:cNvPr>
          <xdr:cNvSpPr txBox="1"/>
        </xdr:nvSpPr>
        <xdr:spPr>
          <a:xfrm rot="-5400000">
            <a:off x="937966" y="2089250"/>
            <a:ext cx="1062300" cy="5628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Ось</a:t>
            </a:r>
            <a:endParaRPr sz="1400"/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моста</a:t>
            </a:r>
            <a:endParaRPr sz="1400"/>
          </a:p>
        </xdr:txBody>
      </xdr:sp>
      <xdr:sp macro="" textlink="">
        <xdr:nvSpPr>
          <xdr:cNvPr id="146" name="Shape 145">
            <a:extLst>
              <a:ext uri="{FF2B5EF4-FFF2-40B4-BE49-F238E27FC236}">
                <a16:creationId xmlns:a16="http://schemas.microsoft.com/office/drawing/2014/main" id="{4BD44CA3-BEE9-AF25-8879-D5AA80747837}"/>
              </a:ext>
            </a:extLst>
          </xdr:cNvPr>
          <xdr:cNvSpPr txBox="1"/>
        </xdr:nvSpPr>
        <xdr:spPr>
          <a:xfrm>
            <a:off x="1029475" y="0"/>
            <a:ext cx="872100" cy="3450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2000"/>
              <a:t>Оп. 3</a:t>
            </a:r>
            <a:endParaRPr sz="2000"/>
          </a:p>
        </xdr:txBody>
      </xdr:sp>
      <xdr:sp macro="" textlink="">
        <xdr:nvSpPr>
          <xdr:cNvPr id="147" name="Shape 146">
            <a:extLst>
              <a:ext uri="{FF2B5EF4-FFF2-40B4-BE49-F238E27FC236}">
                <a16:creationId xmlns:a16="http://schemas.microsoft.com/office/drawing/2014/main" id="{CD4EE5C0-0F76-14B5-9257-11715BE95AC3}"/>
              </a:ext>
            </a:extLst>
          </xdr:cNvPr>
          <xdr:cNvSpPr/>
        </xdr:nvSpPr>
        <xdr:spPr>
          <a:xfrm>
            <a:off x="429600" y="5533981"/>
            <a:ext cx="2116800" cy="29760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8" name="Shape 147">
            <a:extLst>
              <a:ext uri="{FF2B5EF4-FFF2-40B4-BE49-F238E27FC236}">
                <a16:creationId xmlns:a16="http://schemas.microsoft.com/office/drawing/2014/main" id="{AC6F3745-AAE4-BB25-8B42-ABD6A0B81691}"/>
              </a:ext>
            </a:extLst>
          </xdr:cNvPr>
          <xdr:cNvSpPr/>
        </xdr:nvSpPr>
        <xdr:spPr>
          <a:xfrm>
            <a:off x="545021" y="5623274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6</a:t>
            </a:r>
            <a:endParaRPr sz="1400"/>
          </a:p>
        </xdr:txBody>
      </xdr:sp>
      <xdr:sp macro="" textlink="">
        <xdr:nvSpPr>
          <xdr:cNvPr id="149" name="Shape 148">
            <a:extLst>
              <a:ext uri="{FF2B5EF4-FFF2-40B4-BE49-F238E27FC236}">
                <a16:creationId xmlns:a16="http://schemas.microsoft.com/office/drawing/2014/main" id="{4F610070-4E7E-B7BD-DF35-1076C4A382B3}"/>
              </a:ext>
            </a:extLst>
          </xdr:cNvPr>
          <xdr:cNvSpPr/>
        </xdr:nvSpPr>
        <xdr:spPr>
          <a:xfrm>
            <a:off x="2033383" y="5623257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7</a:t>
            </a:r>
            <a:endParaRPr sz="1400"/>
          </a:p>
        </xdr:txBody>
      </xdr:sp>
      <xdr:sp macro="" textlink="">
        <xdr:nvSpPr>
          <xdr:cNvPr id="150" name="Shape 149">
            <a:extLst>
              <a:ext uri="{FF2B5EF4-FFF2-40B4-BE49-F238E27FC236}">
                <a16:creationId xmlns:a16="http://schemas.microsoft.com/office/drawing/2014/main" id="{043DB8BB-8071-F141-D9C5-3E6E6001AD22}"/>
              </a:ext>
            </a:extLst>
          </xdr:cNvPr>
          <xdr:cNvSpPr/>
        </xdr:nvSpPr>
        <xdr:spPr>
          <a:xfrm>
            <a:off x="545013" y="7210704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9</a:t>
            </a:r>
            <a:endParaRPr sz="800"/>
          </a:p>
        </xdr:txBody>
      </xdr:sp>
      <xdr:sp macro="" textlink="">
        <xdr:nvSpPr>
          <xdr:cNvPr id="151" name="Shape 150">
            <a:extLst>
              <a:ext uri="{FF2B5EF4-FFF2-40B4-BE49-F238E27FC236}">
                <a16:creationId xmlns:a16="http://schemas.microsoft.com/office/drawing/2014/main" id="{06B9F765-E200-39D2-940D-64829D34E06A}"/>
              </a:ext>
            </a:extLst>
          </xdr:cNvPr>
          <xdr:cNvSpPr/>
        </xdr:nvSpPr>
        <xdr:spPr>
          <a:xfrm>
            <a:off x="1278219" y="632259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8</a:t>
            </a:r>
            <a:endParaRPr sz="1400"/>
          </a:p>
        </xdr:txBody>
      </xdr:sp>
      <xdr:sp macro="" textlink="">
        <xdr:nvSpPr>
          <xdr:cNvPr id="152" name="Shape 151">
            <a:extLst>
              <a:ext uri="{FF2B5EF4-FFF2-40B4-BE49-F238E27FC236}">
                <a16:creationId xmlns:a16="http://schemas.microsoft.com/office/drawing/2014/main" id="{27381912-4305-6591-8077-6207BE10BE5A}"/>
              </a:ext>
            </a:extLst>
          </xdr:cNvPr>
          <xdr:cNvSpPr/>
        </xdr:nvSpPr>
        <xdr:spPr>
          <a:xfrm>
            <a:off x="2033361" y="6322653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2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53" name="Shape 152">
            <a:extLst>
              <a:ext uri="{FF2B5EF4-FFF2-40B4-BE49-F238E27FC236}">
                <a16:creationId xmlns:a16="http://schemas.microsoft.com/office/drawing/2014/main" id="{C7ACB381-3DC5-EC56-C970-4F057CE51B1E}"/>
              </a:ext>
            </a:extLst>
          </xdr:cNvPr>
          <xdr:cNvSpPr/>
        </xdr:nvSpPr>
        <xdr:spPr>
          <a:xfrm>
            <a:off x="2033353" y="7210731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10</a:t>
            </a:r>
            <a:endParaRPr sz="800"/>
          </a:p>
        </xdr:txBody>
      </xdr:sp>
      <xdr:sp macro="" textlink="">
        <xdr:nvSpPr>
          <xdr:cNvPr id="154" name="Shape 153">
            <a:extLst>
              <a:ext uri="{FF2B5EF4-FFF2-40B4-BE49-F238E27FC236}">
                <a16:creationId xmlns:a16="http://schemas.microsoft.com/office/drawing/2014/main" id="{930295EC-4FA4-0C64-9FE0-E5E079CA3CAA}"/>
              </a:ext>
            </a:extLst>
          </xdr:cNvPr>
          <xdr:cNvSpPr/>
        </xdr:nvSpPr>
        <xdr:spPr>
          <a:xfrm>
            <a:off x="1278219" y="7210710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3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55" name="Shape 154">
            <a:extLst>
              <a:ext uri="{FF2B5EF4-FFF2-40B4-BE49-F238E27FC236}">
                <a16:creationId xmlns:a16="http://schemas.microsoft.com/office/drawing/2014/main" id="{97DDDC17-3BF0-0002-62E0-4603B1F35147}"/>
              </a:ext>
            </a:extLst>
          </xdr:cNvPr>
          <xdr:cNvSpPr/>
        </xdr:nvSpPr>
        <xdr:spPr>
          <a:xfrm>
            <a:off x="2014941" y="796749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5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56" name="Shape 155">
            <a:extLst>
              <a:ext uri="{FF2B5EF4-FFF2-40B4-BE49-F238E27FC236}">
                <a16:creationId xmlns:a16="http://schemas.microsoft.com/office/drawing/2014/main" id="{7EC15ABA-9104-6A9F-891F-CA23DA80C7A2}"/>
              </a:ext>
            </a:extLst>
          </xdr:cNvPr>
          <xdr:cNvSpPr/>
        </xdr:nvSpPr>
        <xdr:spPr>
          <a:xfrm>
            <a:off x="545013" y="6322642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1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57" name="Shape 156">
            <a:extLst>
              <a:ext uri="{FF2B5EF4-FFF2-40B4-BE49-F238E27FC236}">
                <a16:creationId xmlns:a16="http://schemas.microsoft.com/office/drawing/2014/main" id="{6074FD9E-582F-7D4D-0D95-F0AAC3EAE0FB}"/>
              </a:ext>
            </a:extLst>
          </xdr:cNvPr>
          <xdr:cNvSpPr/>
        </xdr:nvSpPr>
        <xdr:spPr>
          <a:xfrm>
            <a:off x="523054" y="796749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4</a:t>
            </a:r>
            <a:endParaRPr sz="1400">
              <a:solidFill>
                <a:srgbClr val="FF0000"/>
              </a:solidFill>
            </a:endParaRPr>
          </a:p>
        </xdr:txBody>
      </xdr:sp>
      <xdr:cxnSp macro="">
        <xdr:nvCxnSpPr>
          <xdr:cNvPr id="158" name="Shape 157">
            <a:extLst>
              <a:ext uri="{FF2B5EF4-FFF2-40B4-BE49-F238E27FC236}">
                <a16:creationId xmlns:a16="http://schemas.microsoft.com/office/drawing/2014/main" id="{CE2CE928-5D86-FE2B-B648-093A9492A5FD}"/>
              </a:ext>
            </a:extLst>
          </xdr:cNvPr>
          <xdr:cNvCxnSpPr/>
        </xdr:nvCxnSpPr>
        <xdr:spPr>
          <a:xfrm>
            <a:off x="161950" y="702197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159" name="Shape 158">
            <a:extLst>
              <a:ext uri="{FF2B5EF4-FFF2-40B4-BE49-F238E27FC236}">
                <a16:creationId xmlns:a16="http://schemas.microsoft.com/office/drawing/2014/main" id="{DF894FD4-1DB4-342A-A5E6-361C6DF22BA4}"/>
              </a:ext>
            </a:extLst>
          </xdr:cNvPr>
          <xdr:cNvSpPr/>
        </xdr:nvSpPr>
        <xdr:spPr>
          <a:xfrm rot="5400000">
            <a:off x="1172893" y="-60874"/>
            <a:ext cx="633300" cy="1559100"/>
          </a:xfrm>
          <a:prstGeom prst="homePlate">
            <a:avLst>
              <a:gd name="adj" fmla="val 28600"/>
            </a:avLst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60" name="Shape 159">
            <a:extLst>
              <a:ext uri="{FF2B5EF4-FFF2-40B4-BE49-F238E27FC236}">
                <a16:creationId xmlns:a16="http://schemas.microsoft.com/office/drawing/2014/main" id="{DB0F977A-F37B-E09F-34C5-0CFEFAC79022}"/>
              </a:ext>
            </a:extLst>
          </xdr:cNvPr>
          <xdr:cNvCxnSpPr/>
        </xdr:nvCxnSpPr>
        <xdr:spPr>
          <a:xfrm>
            <a:off x="1486483" y="344925"/>
            <a:ext cx="0" cy="376320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161" name="Shape 160">
            <a:extLst>
              <a:ext uri="{FF2B5EF4-FFF2-40B4-BE49-F238E27FC236}">
                <a16:creationId xmlns:a16="http://schemas.microsoft.com/office/drawing/2014/main" id="{982483B6-F745-6DBA-0A1E-BA83DCFC63C3}"/>
              </a:ext>
            </a:extLst>
          </xdr:cNvPr>
          <xdr:cNvSpPr/>
        </xdr:nvSpPr>
        <xdr:spPr>
          <a:xfrm>
            <a:off x="2267757" y="3709350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2" name="Shape 161">
            <a:extLst>
              <a:ext uri="{FF2B5EF4-FFF2-40B4-BE49-F238E27FC236}">
                <a16:creationId xmlns:a16="http://schemas.microsoft.com/office/drawing/2014/main" id="{0EBAD3D6-1E35-72C7-46D2-ACDAD68F8AE0}"/>
              </a:ext>
            </a:extLst>
          </xdr:cNvPr>
          <xdr:cNvSpPr/>
        </xdr:nvSpPr>
        <xdr:spPr>
          <a:xfrm>
            <a:off x="1629075" y="3711515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3" name="Shape 162">
            <a:extLst>
              <a:ext uri="{FF2B5EF4-FFF2-40B4-BE49-F238E27FC236}">
                <a16:creationId xmlns:a16="http://schemas.microsoft.com/office/drawing/2014/main" id="{25485A14-F0AA-4164-1D7B-9708803883D2}"/>
              </a:ext>
            </a:extLst>
          </xdr:cNvPr>
          <xdr:cNvSpPr/>
        </xdr:nvSpPr>
        <xdr:spPr>
          <a:xfrm>
            <a:off x="949250" y="3705971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4" name="Shape 163">
            <a:extLst>
              <a:ext uri="{FF2B5EF4-FFF2-40B4-BE49-F238E27FC236}">
                <a16:creationId xmlns:a16="http://schemas.microsoft.com/office/drawing/2014/main" id="{98EBE132-C055-ACE6-93C6-CBC81B06C3A8}"/>
              </a:ext>
            </a:extLst>
          </xdr:cNvPr>
          <xdr:cNvSpPr/>
        </xdr:nvSpPr>
        <xdr:spPr>
          <a:xfrm>
            <a:off x="310568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65" name="Shape 164">
            <a:extLst>
              <a:ext uri="{FF2B5EF4-FFF2-40B4-BE49-F238E27FC236}">
                <a16:creationId xmlns:a16="http://schemas.microsoft.com/office/drawing/2014/main" id="{917850DE-FE7C-3CC3-F91F-AC1B234432EE}"/>
              </a:ext>
            </a:extLst>
          </xdr:cNvPr>
          <xdr:cNvCxnSpPr/>
        </xdr:nvCxnSpPr>
        <xdr:spPr>
          <a:xfrm>
            <a:off x="162525" y="7021900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cxnSp macro="">
        <xdr:nvCxnSpPr>
          <xdr:cNvPr id="166" name="Shape 165">
            <a:extLst>
              <a:ext uri="{FF2B5EF4-FFF2-40B4-BE49-F238E27FC236}">
                <a16:creationId xmlns:a16="http://schemas.microsoft.com/office/drawing/2014/main" id="{1EC521AC-9B4E-8436-EFDC-86FCB0802972}"/>
              </a:ext>
            </a:extLst>
          </xdr:cNvPr>
          <xdr:cNvCxnSpPr/>
        </xdr:nvCxnSpPr>
        <xdr:spPr>
          <a:xfrm>
            <a:off x="282098" y="5511924"/>
            <a:ext cx="0" cy="30894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67" name="Shape 166">
            <a:extLst>
              <a:ext uri="{FF2B5EF4-FFF2-40B4-BE49-F238E27FC236}">
                <a16:creationId xmlns:a16="http://schemas.microsoft.com/office/drawing/2014/main" id="{FC730257-71C5-64F2-0B0B-FAE82D43FD0F}"/>
              </a:ext>
            </a:extLst>
          </xdr:cNvPr>
          <xdr:cNvCxnSpPr/>
        </xdr:nvCxnSpPr>
        <xdr:spPr>
          <a:xfrm rot="10800000">
            <a:off x="289471" y="8601954"/>
            <a:ext cx="23619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68" name="Shape 167">
            <a:extLst>
              <a:ext uri="{FF2B5EF4-FFF2-40B4-BE49-F238E27FC236}">
                <a16:creationId xmlns:a16="http://schemas.microsoft.com/office/drawing/2014/main" id="{18965B77-3C51-6378-ED0E-AA56FC5C8B25}"/>
              </a:ext>
            </a:extLst>
          </xdr:cNvPr>
          <xdr:cNvCxnSpPr/>
        </xdr:nvCxnSpPr>
        <xdr:spPr>
          <a:xfrm rot="10800000">
            <a:off x="2651371" y="5502054"/>
            <a:ext cx="0" cy="30999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69" name="Shape 168">
            <a:extLst>
              <a:ext uri="{FF2B5EF4-FFF2-40B4-BE49-F238E27FC236}">
                <a16:creationId xmlns:a16="http://schemas.microsoft.com/office/drawing/2014/main" id="{450012D9-13E7-EE6A-35DE-17258006EC84}"/>
              </a:ext>
            </a:extLst>
          </xdr:cNvPr>
          <xdr:cNvCxnSpPr/>
        </xdr:nvCxnSpPr>
        <xdr:spPr>
          <a:xfrm>
            <a:off x="1243722" y="5501171"/>
            <a:ext cx="0" cy="30999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70" name="Shape 169">
            <a:extLst>
              <a:ext uri="{FF2B5EF4-FFF2-40B4-BE49-F238E27FC236}">
                <a16:creationId xmlns:a16="http://schemas.microsoft.com/office/drawing/2014/main" id="{AEACB94C-445B-4563-E22C-DDDFB767DFD2}"/>
              </a:ext>
            </a:extLst>
          </xdr:cNvPr>
          <xdr:cNvCxnSpPr/>
        </xdr:nvCxnSpPr>
        <xdr:spPr>
          <a:xfrm>
            <a:off x="1700513" y="5511924"/>
            <a:ext cx="0" cy="30894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71" name="Shape 170">
            <a:extLst>
              <a:ext uri="{FF2B5EF4-FFF2-40B4-BE49-F238E27FC236}">
                <a16:creationId xmlns:a16="http://schemas.microsoft.com/office/drawing/2014/main" id="{CC0E2567-3BBA-2817-35D5-71F6EA1B0496}"/>
              </a:ext>
            </a:extLst>
          </xdr:cNvPr>
          <xdr:cNvCxnSpPr/>
        </xdr:nvCxnSpPr>
        <xdr:spPr>
          <a:xfrm>
            <a:off x="208950" y="5387575"/>
            <a:ext cx="300" cy="33507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172" name="Shape 171">
            <a:extLst>
              <a:ext uri="{FF2B5EF4-FFF2-40B4-BE49-F238E27FC236}">
                <a16:creationId xmlns:a16="http://schemas.microsoft.com/office/drawing/2014/main" id="{1245B36F-BAC1-3DED-9E8E-A42F52911542}"/>
              </a:ext>
            </a:extLst>
          </xdr:cNvPr>
          <xdr:cNvCxnSpPr/>
        </xdr:nvCxnSpPr>
        <xdr:spPr>
          <a:xfrm>
            <a:off x="2742900" y="5389075"/>
            <a:ext cx="2700" cy="33507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173" name="Shape 172">
            <a:extLst>
              <a:ext uri="{FF2B5EF4-FFF2-40B4-BE49-F238E27FC236}">
                <a16:creationId xmlns:a16="http://schemas.microsoft.com/office/drawing/2014/main" id="{B058A51E-A8E6-A85B-6962-1AD8C9BD87F8}"/>
              </a:ext>
            </a:extLst>
          </xdr:cNvPr>
          <xdr:cNvCxnSpPr/>
        </xdr:nvCxnSpPr>
        <xdr:spPr>
          <a:xfrm>
            <a:off x="209653" y="8739304"/>
            <a:ext cx="2536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174" name="Shape 173">
            <a:extLst>
              <a:ext uri="{FF2B5EF4-FFF2-40B4-BE49-F238E27FC236}">
                <a16:creationId xmlns:a16="http://schemas.microsoft.com/office/drawing/2014/main" id="{597A5B74-C0C9-ECAD-FF78-919D81175BCE}"/>
              </a:ext>
            </a:extLst>
          </xdr:cNvPr>
          <xdr:cNvSpPr txBox="1"/>
        </xdr:nvSpPr>
        <xdr:spPr>
          <a:xfrm>
            <a:off x="1255142" y="8693054"/>
            <a:ext cx="430800" cy="2454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marR="0" lvl="0" indent="0" algn="ctr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sz="400">
                <a:solidFill>
                  <a:srgbClr val="999999"/>
                </a:solidFill>
              </a:rPr>
              <a:t>обвязка</a:t>
            </a:r>
            <a:endParaRPr sz="400">
              <a:solidFill>
                <a:srgbClr val="999999"/>
              </a:solidFill>
            </a:endParaRPr>
          </a:p>
        </xdr:txBody>
      </xdr:sp>
      <xdr:cxnSp macro="">
        <xdr:nvCxnSpPr>
          <xdr:cNvPr id="175" name="Shape 174">
            <a:extLst>
              <a:ext uri="{FF2B5EF4-FFF2-40B4-BE49-F238E27FC236}">
                <a16:creationId xmlns:a16="http://schemas.microsoft.com/office/drawing/2014/main" id="{7FB597E6-64EF-C339-67A5-133D1FFCB2DB}"/>
              </a:ext>
            </a:extLst>
          </xdr:cNvPr>
          <xdr:cNvCxnSpPr/>
        </xdr:nvCxnSpPr>
        <xdr:spPr>
          <a:xfrm rot="10800000">
            <a:off x="2832167" y="2236181"/>
            <a:ext cx="0" cy="28656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176" name="Shape 175">
            <a:extLst>
              <a:ext uri="{FF2B5EF4-FFF2-40B4-BE49-F238E27FC236}">
                <a16:creationId xmlns:a16="http://schemas.microsoft.com/office/drawing/2014/main" id="{778BB4CA-0D37-28FB-B31B-BA949EF0D41B}"/>
              </a:ext>
            </a:extLst>
          </xdr:cNvPr>
          <xdr:cNvCxnSpPr/>
        </xdr:nvCxnSpPr>
        <xdr:spPr>
          <a:xfrm>
            <a:off x="135857" y="2481558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sp macro="" textlink="">
        <xdr:nvSpPr>
          <xdr:cNvPr id="177" name="Shape 176">
            <a:extLst>
              <a:ext uri="{FF2B5EF4-FFF2-40B4-BE49-F238E27FC236}">
                <a16:creationId xmlns:a16="http://schemas.microsoft.com/office/drawing/2014/main" id="{CCC689CA-2498-5EAD-E43A-EA4874F3BB80}"/>
              </a:ext>
            </a:extLst>
          </xdr:cNvPr>
          <xdr:cNvSpPr/>
        </xdr:nvSpPr>
        <xdr:spPr>
          <a:xfrm rot="10800000" flipH="1">
            <a:off x="2861159" y="2594741"/>
            <a:ext cx="1476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grpSp>
        <xdr:nvGrpSpPr>
          <xdr:cNvPr id="178" name="Shape 177">
            <a:extLst>
              <a:ext uri="{FF2B5EF4-FFF2-40B4-BE49-F238E27FC236}">
                <a16:creationId xmlns:a16="http://schemas.microsoft.com/office/drawing/2014/main" id="{19BD5D23-6802-A255-E63D-CDE135EF6050}"/>
              </a:ext>
            </a:extLst>
          </xdr:cNvPr>
          <xdr:cNvGrpSpPr/>
        </xdr:nvGrpSpPr>
        <xdr:grpSpPr>
          <a:xfrm>
            <a:off x="2882787" y="2513074"/>
            <a:ext cx="104163" cy="66423"/>
            <a:chOff x="83330" y="1049550"/>
            <a:chExt cx="53620" cy="59200"/>
          </a:xfrm>
        </xdr:grpSpPr>
        <xdr:sp macro="" textlink="">
          <xdr:nvSpPr>
            <xdr:cNvPr id="277" name="Shape 178">
              <a:extLst>
                <a:ext uri="{FF2B5EF4-FFF2-40B4-BE49-F238E27FC236}">
                  <a16:creationId xmlns:a16="http://schemas.microsoft.com/office/drawing/2014/main" id="{F7E5E5A3-258D-2000-5DBE-E7C9A0BFF855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78" name="Shape 179">
              <a:extLst>
                <a:ext uri="{FF2B5EF4-FFF2-40B4-BE49-F238E27FC236}">
                  <a16:creationId xmlns:a16="http://schemas.microsoft.com/office/drawing/2014/main" id="{C318D0C1-CD6D-CCC6-11DA-48E324D042DE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179" name="Shape 180">
            <a:extLst>
              <a:ext uri="{FF2B5EF4-FFF2-40B4-BE49-F238E27FC236}">
                <a16:creationId xmlns:a16="http://schemas.microsoft.com/office/drawing/2014/main" id="{ECF47959-76E8-1DC1-293A-06950CE460F5}"/>
              </a:ext>
            </a:extLst>
          </xdr:cNvPr>
          <xdr:cNvGrpSpPr/>
        </xdr:nvGrpSpPr>
        <xdr:grpSpPr>
          <a:xfrm>
            <a:off x="2882787" y="2446638"/>
            <a:ext cx="104163" cy="66423"/>
            <a:chOff x="83330" y="1049550"/>
            <a:chExt cx="53620" cy="59200"/>
          </a:xfrm>
        </xdr:grpSpPr>
        <xdr:sp macro="" textlink="">
          <xdr:nvSpPr>
            <xdr:cNvPr id="275" name="Shape 181">
              <a:extLst>
                <a:ext uri="{FF2B5EF4-FFF2-40B4-BE49-F238E27FC236}">
                  <a16:creationId xmlns:a16="http://schemas.microsoft.com/office/drawing/2014/main" id="{AFE2B0E0-831F-B68A-22FD-993B28B54510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76" name="Shape 182">
              <a:extLst>
                <a:ext uri="{FF2B5EF4-FFF2-40B4-BE49-F238E27FC236}">
                  <a16:creationId xmlns:a16="http://schemas.microsoft.com/office/drawing/2014/main" id="{DA7B7F41-D45D-871B-53A6-FEE5A08D9097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cxnSp macro="">
        <xdr:nvCxnSpPr>
          <xdr:cNvPr id="180" name="Shape 183">
            <a:extLst>
              <a:ext uri="{FF2B5EF4-FFF2-40B4-BE49-F238E27FC236}">
                <a16:creationId xmlns:a16="http://schemas.microsoft.com/office/drawing/2014/main" id="{3A330BB0-7AF8-75EF-98D3-B56642D20F6B}"/>
              </a:ext>
            </a:extLst>
          </xdr:cNvPr>
          <xdr:cNvCxnSpPr/>
        </xdr:nvCxnSpPr>
        <xdr:spPr>
          <a:xfrm>
            <a:off x="135857" y="2552337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81" name="Shape 184">
            <a:extLst>
              <a:ext uri="{FF2B5EF4-FFF2-40B4-BE49-F238E27FC236}">
                <a16:creationId xmlns:a16="http://schemas.microsoft.com/office/drawing/2014/main" id="{78728383-A90C-D0DF-FB02-60F105F7633C}"/>
              </a:ext>
            </a:extLst>
          </xdr:cNvPr>
          <xdr:cNvCxnSpPr/>
        </xdr:nvCxnSpPr>
        <xdr:spPr>
          <a:xfrm rot="10800000">
            <a:off x="111041" y="2133950"/>
            <a:ext cx="0" cy="29760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grpSp>
        <xdr:nvGrpSpPr>
          <xdr:cNvPr id="182" name="Shape 185">
            <a:extLst>
              <a:ext uri="{FF2B5EF4-FFF2-40B4-BE49-F238E27FC236}">
                <a16:creationId xmlns:a16="http://schemas.microsoft.com/office/drawing/2014/main" id="{53D1CE35-6327-2766-662B-7F17A80D98B8}"/>
              </a:ext>
            </a:extLst>
          </xdr:cNvPr>
          <xdr:cNvGrpSpPr/>
        </xdr:nvGrpSpPr>
        <xdr:grpSpPr>
          <a:xfrm>
            <a:off x="-42473" y="2513065"/>
            <a:ext cx="104163" cy="66423"/>
            <a:chOff x="83330" y="1049550"/>
            <a:chExt cx="53620" cy="59200"/>
          </a:xfrm>
        </xdr:grpSpPr>
        <xdr:sp macro="" textlink="">
          <xdr:nvSpPr>
            <xdr:cNvPr id="273" name="Shape 186">
              <a:extLst>
                <a:ext uri="{FF2B5EF4-FFF2-40B4-BE49-F238E27FC236}">
                  <a16:creationId xmlns:a16="http://schemas.microsoft.com/office/drawing/2014/main" id="{CA93E22F-1C1D-5F66-8F78-3DF52C6D43F3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74" name="Shape 187">
              <a:extLst>
                <a:ext uri="{FF2B5EF4-FFF2-40B4-BE49-F238E27FC236}">
                  <a16:creationId xmlns:a16="http://schemas.microsoft.com/office/drawing/2014/main" id="{AE76BED0-7468-5F4E-5E6C-68F2FB6981AC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183" name="Shape 188">
            <a:extLst>
              <a:ext uri="{FF2B5EF4-FFF2-40B4-BE49-F238E27FC236}">
                <a16:creationId xmlns:a16="http://schemas.microsoft.com/office/drawing/2014/main" id="{9C0EEBDC-A22B-3767-74CE-03DEC11C1553}"/>
              </a:ext>
            </a:extLst>
          </xdr:cNvPr>
          <xdr:cNvGrpSpPr/>
        </xdr:nvGrpSpPr>
        <xdr:grpSpPr>
          <a:xfrm>
            <a:off x="-42473" y="2446629"/>
            <a:ext cx="104163" cy="66423"/>
            <a:chOff x="83330" y="1049550"/>
            <a:chExt cx="53620" cy="59200"/>
          </a:xfrm>
        </xdr:grpSpPr>
        <xdr:sp macro="" textlink="">
          <xdr:nvSpPr>
            <xdr:cNvPr id="271" name="Shape 189">
              <a:extLst>
                <a:ext uri="{FF2B5EF4-FFF2-40B4-BE49-F238E27FC236}">
                  <a16:creationId xmlns:a16="http://schemas.microsoft.com/office/drawing/2014/main" id="{9CDA893C-A465-4C8F-0978-06EAC87DEFA0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72" name="Shape 190">
              <a:extLst>
                <a:ext uri="{FF2B5EF4-FFF2-40B4-BE49-F238E27FC236}">
                  <a16:creationId xmlns:a16="http://schemas.microsoft.com/office/drawing/2014/main" id="{60CC399D-8E3B-9EC0-EEB8-C62B63C74DEC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sp macro="" textlink="">
        <xdr:nvSpPr>
          <xdr:cNvPr id="184" name="Shape 191">
            <a:extLst>
              <a:ext uri="{FF2B5EF4-FFF2-40B4-BE49-F238E27FC236}">
                <a16:creationId xmlns:a16="http://schemas.microsoft.com/office/drawing/2014/main" id="{2F1268E2-3CB9-B5CB-2D09-3E735F81069E}"/>
              </a:ext>
            </a:extLst>
          </xdr:cNvPr>
          <xdr:cNvSpPr/>
        </xdr:nvSpPr>
        <xdr:spPr>
          <a:xfrm rot="10800000">
            <a:off x="-57250" y="2590155"/>
            <a:ext cx="1494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85" name="Shape 192">
            <a:extLst>
              <a:ext uri="{FF2B5EF4-FFF2-40B4-BE49-F238E27FC236}">
                <a16:creationId xmlns:a16="http://schemas.microsoft.com/office/drawing/2014/main" id="{68226391-D925-7ADA-BB82-1973707D7EF7}"/>
              </a:ext>
            </a:extLst>
          </xdr:cNvPr>
          <xdr:cNvCxnSpPr/>
        </xdr:nvCxnSpPr>
        <xdr:spPr>
          <a:xfrm rot="10800000">
            <a:off x="282571" y="5501171"/>
            <a:ext cx="23688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86" name="Shape 193">
            <a:extLst>
              <a:ext uri="{FF2B5EF4-FFF2-40B4-BE49-F238E27FC236}">
                <a16:creationId xmlns:a16="http://schemas.microsoft.com/office/drawing/2014/main" id="{C2781518-A0C8-E103-3599-0EF7D62D2EF9}"/>
              </a:ext>
            </a:extLst>
          </xdr:cNvPr>
          <xdr:cNvCxnSpPr/>
        </xdr:nvCxnSpPr>
        <xdr:spPr>
          <a:xfrm>
            <a:off x="224134" y="5391766"/>
            <a:ext cx="2521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187" name="Shape 194">
            <a:extLst>
              <a:ext uri="{FF2B5EF4-FFF2-40B4-BE49-F238E27FC236}">
                <a16:creationId xmlns:a16="http://schemas.microsoft.com/office/drawing/2014/main" id="{1CDDE313-F1A2-80DD-26F5-43A55DB4FA64}"/>
              </a:ext>
            </a:extLst>
          </xdr:cNvPr>
          <xdr:cNvSpPr/>
        </xdr:nvSpPr>
        <xdr:spPr>
          <a:xfrm rot="5400000">
            <a:off x="2552697" y="53033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88" name="Shape 195">
            <a:extLst>
              <a:ext uri="{FF2B5EF4-FFF2-40B4-BE49-F238E27FC236}">
                <a16:creationId xmlns:a16="http://schemas.microsoft.com/office/drawing/2014/main" id="{90DF4C49-BFF6-534A-E271-82B49DC1A795}"/>
              </a:ext>
            </a:extLst>
          </xdr:cNvPr>
          <xdr:cNvSpPr/>
        </xdr:nvSpPr>
        <xdr:spPr>
          <a:xfrm rot="-5400000">
            <a:off x="2692197" y="53621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89" name="Shape 196">
            <a:extLst>
              <a:ext uri="{FF2B5EF4-FFF2-40B4-BE49-F238E27FC236}">
                <a16:creationId xmlns:a16="http://schemas.microsoft.com/office/drawing/2014/main" id="{C26C6375-C3A1-4DBD-F760-C6F78DC3B387}"/>
              </a:ext>
            </a:extLst>
          </xdr:cNvPr>
          <xdr:cNvSpPr/>
        </xdr:nvSpPr>
        <xdr:spPr>
          <a:xfrm rot="-5400000">
            <a:off x="2413200" y="53579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0" name="Shape 197">
            <a:extLst>
              <a:ext uri="{FF2B5EF4-FFF2-40B4-BE49-F238E27FC236}">
                <a16:creationId xmlns:a16="http://schemas.microsoft.com/office/drawing/2014/main" id="{C5FE01CE-E40A-7492-4DCB-0C5ABF53FD8D}"/>
              </a:ext>
            </a:extLst>
          </xdr:cNvPr>
          <xdr:cNvSpPr/>
        </xdr:nvSpPr>
        <xdr:spPr>
          <a:xfrm rot="5400000">
            <a:off x="2273700" y="52991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1" name="Shape 198">
            <a:extLst>
              <a:ext uri="{FF2B5EF4-FFF2-40B4-BE49-F238E27FC236}">
                <a16:creationId xmlns:a16="http://schemas.microsoft.com/office/drawing/2014/main" id="{E4C0A12A-4EB8-C435-611E-E1EAFB379EFD}"/>
              </a:ext>
            </a:extLst>
          </xdr:cNvPr>
          <xdr:cNvSpPr/>
        </xdr:nvSpPr>
        <xdr:spPr>
          <a:xfrm rot="5400000">
            <a:off x="1994703" y="5299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2" name="Shape 199">
            <a:extLst>
              <a:ext uri="{FF2B5EF4-FFF2-40B4-BE49-F238E27FC236}">
                <a16:creationId xmlns:a16="http://schemas.microsoft.com/office/drawing/2014/main" id="{4BE20755-5C5A-B62B-A90A-A9E45172600C}"/>
              </a:ext>
            </a:extLst>
          </xdr:cNvPr>
          <xdr:cNvSpPr/>
        </xdr:nvSpPr>
        <xdr:spPr>
          <a:xfrm rot="-5400000">
            <a:off x="2134203" y="53579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3" name="Shape 200">
            <a:extLst>
              <a:ext uri="{FF2B5EF4-FFF2-40B4-BE49-F238E27FC236}">
                <a16:creationId xmlns:a16="http://schemas.microsoft.com/office/drawing/2014/main" id="{30F4F8DB-CE27-A961-D09D-C6BF191E3AD2}"/>
              </a:ext>
            </a:extLst>
          </xdr:cNvPr>
          <xdr:cNvSpPr/>
        </xdr:nvSpPr>
        <xdr:spPr>
          <a:xfrm rot="-5400000">
            <a:off x="1855207" y="53537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4" name="Shape 201">
            <a:extLst>
              <a:ext uri="{FF2B5EF4-FFF2-40B4-BE49-F238E27FC236}">
                <a16:creationId xmlns:a16="http://schemas.microsoft.com/office/drawing/2014/main" id="{F4BDAEF5-963A-2277-CF71-B8E123199C94}"/>
              </a:ext>
            </a:extLst>
          </xdr:cNvPr>
          <xdr:cNvSpPr/>
        </xdr:nvSpPr>
        <xdr:spPr>
          <a:xfrm rot="5400000">
            <a:off x="1715707" y="5294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5" name="Shape 202">
            <a:extLst>
              <a:ext uri="{FF2B5EF4-FFF2-40B4-BE49-F238E27FC236}">
                <a16:creationId xmlns:a16="http://schemas.microsoft.com/office/drawing/2014/main" id="{5C4A6BE9-6387-FFDC-2E41-9FB603095885}"/>
              </a:ext>
            </a:extLst>
          </xdr:cNvPr>
          <xdr:cNvSpPr/>
        </xdr:nvSpPr>
        <xdr:spPr>
          <a:xfrm rot="5400000">
            <a:off x="1436710" y="52949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6" name="Shape 203">
            <a:extLst>
              <a:ext uri="{FF2B5EF4-FFF2-40B4-BE49-F238E27FC236}">
                <a16:creationId xmlns:a16="http://schemas.microsoft.com/office/drawing/2014/main" id="{F9E02546-54F5-66CE-A25B-5C7FC1235771}"/>
              </a:ext>
            </a:extLst>
          </xdr:cNvPr>
          <xdr:cNvSpPr/>
        </xdr:nvSpPr>
        <xdr:spPr>
          <a:xfrm rot="-5400000">
            <a:off x="1576210" y="53537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7" name="Shape 204">
            <a:extLst>
              <a:ext uri="{FF2B5EF4-FFF2-40B4-BE49-F238E27FC236}">
                <a16:creationId xmlns:a16="http://schemas.microsoft.com/office/drawing/2014/main" id="{3DA128DF-1054-973E-321E-4D4C6179A807}"/>
              </a:ext>
            </a:extLst>
          </xdr:cNvPr>
          <xdr:cNvSpPr/>
        </xdr:nvSpPr>
        <xdr:spPr>
          <a:xfrm rot="-5400000">
            <a:off x="1297213" y="53495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8" name="Shape 205">
            <a:extLst>
              <a:ext uri="{FF2B5EF4-FFF2-40B4-BE49-F238E27FC236}">
                <a16:creationId xmlns:a16="http://schemas.microsoft.com/office/drawing/2014/main" id="{8C85537D-7E78-CABD-3287-3A52CDF7FA14}"/>
              </a:ext>
            </a:extLst>
          </xdr:cNvPr>
          <xdr:cNvSpPr/>
        </xdr:nvSpPr>
        <xdr:spPr>
          <a:xfrm rot="5400000">
            <a:off x="1157713" y="5290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9" name="Shape 206">
            <a:extLst>
              <a:ext uri="{FF2B5EF4-FFF2-40B4-BE49-F238E27FC236}">
                <a16:creationId xmlns:a16="http://schemas.microsoft.com/office/drawing/2014/main" id="{84BC6AD4-57CD-1B2D-39F2-DFB2C83F7F66}"/>
              </a:ext>
            </a:extLst>
          </xdr:cNvPr>
          <xdr:cNvSpPr/>
        </xdr:nvSpPr>
        <xdr:spPr>
          <a:xfrm rot="5400000">
            <a:off x="878703" y="52860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0" name="Shape 207">
            <a:extLst>
              <a:ext uri="{FF2B5EF4-FFF2-40B4-BE49-F238E27FC236}">
                <a16:creationId xmlns:a16="http://schemas.microsoft.com/office/drawing/2014/main" id="{1332B465-49FA-BAC8-27A7-10657E522CC6}"/>
              </a:ext>
            </a:extLst>
          </xdr:cNvPr>
          <xdr:cNvSpPr/>
        </xdr:nvSpPr>
        <xdr:spPr>
          <a:xfrm rot="-5400000">
            <a:off x="1018203" y="53448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1" name="Shape 208">
            <a:extLst>
              <a:ext uri="{FF2B5EF4-FFF2-40B4-BE49-F238E27FC236}">
                <a16:creationId xmlns:a16="http://schemas.microsoft.com/office/drawing/2014/main" id="{305128DA-1223-8AE8-F0E3-E3AD468CA32B}"/>
              </a:ext>
            </a:extLst>
          </xdr:cNvPr>
          <xdr:cNvSpPr/>
        </xdr:nvSpPr>
        <xdr:spPr>
          <a:xfrm rot="-5400000">
            <a:off x="739206" y="53407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2" name="Shape 209">
            <a:extLst>
              <a:ext uri="{FF2B5EF4-FFF2-40B4-BE49-F238E27FC236}">
                <a16:creationId xmlns:a16="http://schemas.microsoft.com/office/drawing/2014/main" id="{52E89642-C9BE-8701-6E0A-5C7693668C16}"/>
              </a:ext>
            </a:extLst>
          </xdr:cNvPr>
          <xdr:cNvSpPr/>
        </xdr:nvSpPr>
        <xdr:spPr>
          <a:xfrm rot="5400000">
            <a:off x="599706" y="52819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3" name="Shape 210">
            <a:extLst>
              <a:ext uri="{FF2B5EF4-FFF2-40B4-BE49-F238E27FC236}">
                <a16:creationId xmlns:a16="http://schemas.microsoft.com/office/drawing/2014/main" id="{696929FA-C977-48F0-E677-743C96C6AAD1}"/>
              </a:ext>
            </a:extLst>
          </xdr:cNvPr>
          <xdr:cNvSpPr/>
        </xdr:nvSpPr>
        <xdr:spPr>
          <a:xfrm rot="5400000">
            <a:off x="320709" y="52819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4" name="Shape 211">
            <a:extLst>
              <a:ext uri="{FF2B5EF4-FFF2-40B4-BE49-F238E27FC236}">
                <a16:creationId xmlns:a16="http://schemas.microsoft.com/office/drawing/2014/main" id="{727C683B-FF4F-54C6-67A7-CF99338244EB}"/>
              </a:ext>
            </a:extLst>
          </xdr:cNvPr>
          <xdr:cNvSpPr/>
        </xdr:nvSpPr>
        <xdr:spPr>
          <a:xfrm rot="-5400000">
            <a:off x="460209" y="53407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5" name="Shape 212">
            <a:extLst>
              <a:ext uri="{FF2B5EF4-FFF2-40B4-BE49-F238E27FC236}">
                <a16:creationId xmlns:a16="http://schemas.microsoft.com/office/drawing/2014/main" id="{70020239-623C-FC8A-0E93-902C9BD3C5BA}"/>
              </a:ext>
            </a:extLst>
          </xdr:cNvPr>
          <xdr:cNvSpPr/>
        </xdr:nvSpPr>
        <xdr:spPr>
          <a:xfrm rot="-5400000">
            <a:off x="181212" y="5336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6" name="Shape 213">
            <a:extLst>
              <a:ext uri="{FF2B5EF4-FFF2-40B4-BE49-F238E27FC236}">
                <a16:creationId xmlns:a16="http://schemas.microsoft.com/office/drawing/2014/main" id="{E37E2566-375F-2222-7177-A10AF77314B7}"/>
              </a:ext>
            </a:extLst>
          </xdr:cNvPr>
          <xdr:cNvSpPr/>
        </xdr:nvSpPr>
        <xdr:spPr>
          <a:xfrm rot="5400000">
            <a:off x="181212" y="85861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7" name="Shape 214">
            <a:extLst>
              <a:ext uri="{FF2B5EF4-FFF2-40B4-BE49-F238E27FC236}">
                <a16:creationId xmlns:a16="http://schemas.microsoft.com/office/drawing/2014/main" id="{43DDD690-8AD5-D75D-E0DD-E34A067127C1}"/>
              </a:ext>
            </a:extLst>
          </xdr:cNvPr>
          <xdr:cNvSpPr/>
        </xdr:nvSpPr>
        <xdr:spPr>
          <a:xfrm rot="5400000">
            <a:off x="460209" y="85903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8" name="Shape 215">
            <a:extLst>
              <a:ext uri="{FF2B5EF4-FFF2-40B4-BE49-F238E27FC236}">
                <a16:creationId xmlns:a16="http://schemas.microsoft.com/office/drawing/2014/main" id="{C8FA7FAE-8B45-377B-67C7-D085324BBA62}"/>
              </a:ext>
            </a:extLst>
          </xdr:cNvPr>
          <xdr:cNvSpPr/>
        </xdr:nvSpPr>
        <xdr:spPr>
          <a:xfrm rot="5400000">
            <a:off x="739206" y="85903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9" name="Shape 216">
            <a:extLst>
              <a:ext uri="{FF2B5EF4-FFF2-40B4-BE49-F238E27FC236}">
                <a16:creationId xmlns:a16="http://schemas.microsoft.com/office/drawing/2014/main" id="{9744997C-A9BF-4AD8-45B8-99E9883F69D2}"/>
              </a:ext>
            </a:extLst>
          </xdr:cNvPr>
          <xdr:cNvSpPr/>
        </xdr:nvSpPr>
        <xdr:spPr>
          <a:xfrm rot="5400000">
            <a:off x="1018203" y="85945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0" name="Shape 217">
            <a:extLst>
              <a:ext uri="{FF2B5EF4-FFF2-40B4-BE49-F238E27FC236}">
                <a16:creationId xmlns:a16="http://schemas.microsoft.com/office/drawing/2014/main" id="{C51CAA9B-97DD-8B99-32B0-EE45AA500703}"/>
              </a:ext>
            </a:extLst>
          </xdr:cNvPr>
          <xdr:cNvSpPr/>
        </xdr:nvSpPr>
        <xdr:spPr>
          <a:xfrm rot="5400000">
            <a:off x="1297199" y="85945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1" name="Shape 218">
            <a:extLst>
              <a:ext uri="{FF2B5EF4-FFF2-40B4-BE49-F238E27FC236}">
                <a16:creationId xmlns:a16="http://schemas.microsoft.com/office/drawing/2014/main" id="{B911C394-B587-66D7-A656-A1A185F5E2D0}"/>
              </a:ext>
            </a:extLst>
          </xdr:cNvPr>
          <xdr:cNvSpPr/>
        </xdr:nvSpPr>
        <xdr:spPr>
          <a:xfrm rot="5400000">
            <a:off x="1576196" y="8598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2" name="Shape 219">
            <a:extLst>
              <a:ext uri="{FF2B5EF4-FFF2-40B4-BE49-F238E27FC236}">
                <a16:creationId xmlns:a16="http://schemas.microsoft.com/office/drawing/2014/main" id="{B4AD9D2B-E229-E56E-A149-56CFA7A6F6F8}"/>
              </a:ext>
            </a:extLst>
          </xdr:cNvPr>
          <xdr:cNvSpPr/>
        </xdr:nvSpPr>
        <xdr:spPr>
          <a:xfrm rot="5400000">
            <a:off x="1855207" y="86034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3" name="Shape 220">
            <a:extLst>
              <a:ext uri="{FF2B5EF4-FFF2-40B4-BE49-F238E27FC236}">
                <a16:creationId xmlns:a16="http://schemas.microsoft.com/office/drawing/2014/main" id="{68108B56-FE77-B6BF-F982-3ED54F81FD9F}"/>
              </a:ext>
            </a:extLst>
          </xdr:cNvPr>
          <xdr:cNvSpPr/>
        </xdr:nvSpPr>
        <xdr:spPr>
          <a:xfrm rot="5400000">
            <a:off x="2134203" y="8607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4" name="Shape 221">
            <a:extLst>
              <a:ext uri="{FF2B5EF4-FFF2-40B4-BE49-F238E27FC236}">
                <a16:creationId xmlns:a16="http://schemas.microsoft.com/office/drawing/2014/main" id="{84DD1CB0-1BD8-FF7C-A5A5-DCAA304A5D32}"/>
              </a:ext>
            </a:extLst>
          </xdr:cNvPr>
          <xdr:cNvSpPr/>
        </xdr:nvSpPr>
        <xdr:spPr>
          <a:xfrm rot="5400000">
            <a:off x="2413200" y="86075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5" name="Shape 222">
            <a:extLst>
              <a:ext uri="{FF2B5EF4-FFF2-40B4-BE49-F238E27FC236}">
                <a16:creationId xmlns:a16="http://schemas.microsoft.com/office/drawing/2014/main" id="{6B239657-4853-80EA-7E7E-E17F0B7467BC}"/>
              </a:ext>
            </a:extLst>
          </xdr:cNvPr>
          <xdr:cNvSpPr/>
        </xdr:nvSpPr>
        <xdr:spPr>
          <a:xfrm rot="5400000">
            <a:off x="2692197" y="8611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6" name="Shape 223">
            <a:extLst>
              <a:ext uri="{FF2B5EF4-FFF2-40B4-BE49-F238E27FC236}">
                <a16:creationId xmlns:a16="http://schemas.microsoft.com/office/drawing/2014/main" id="{07D5CA91-2F27-99BE-D17E-1297827CCFF0}"/>
              </a:ext>
            </a:extLst>
          </xdr:cNvPr>
          <xdr:cNvSpPr/>
        </xdr:nvSpPr>
        <xdr:spPr>
          <a:xfrm rot="-5400000">
            <a:off x="320712" y="8640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7" name="Shape 224">
            <a:extLst>
              <a:ext uri="{FF2B5EF4-FFF2-40B4-BE49-F238E27FC236}">
                <a16:creationId xmlns:a16="http://schemas.microsoft.com/office/drawing/2014/main" id="{EB8F3012-8324-50F9-C022-6DFDA1100159}"/>
              </a:ext>
            </a:extLst>
          </xdr:cNvPr>
          <xdr:cNvSpPr/>
        </xdr:nvSpPr>
        <xdr:spPr>
          <a:xfrm rot="-5400000">
            <a:off x="599709" y="86447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8" name="Shape 225">
            <a:extLst>
              <a:ext uri="{FF2B5EF4-FFF2-40B4-BE49-F238E27FC236}">
                <a16:creationId xmlns:a16="http://schemas.microsoft.com/office/drawing/2014/main" id="{D1FCFC7B-BA27-0241-4E7E-A924CADFC69E}"/>
              </a:ext>
            </a:extLst>
          </xdr:cNvPr>
          <xdr:cNvSpPr/>
        </xdr:nvSpPr>
        <xdr:spPr>
          <a:xfrm rot="-5400000">
            <a:off x="878706" y="86447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9" name="Shape 226">
            <a:extLst>
              <a:ext uri="{FF2B5EF4-FFF2-40B4-BE49-F238E27FC236}">
                <a16:creationId xmlns:a16="http://schemas.microsoft.com/office/drawing/2014/main" id="{158979F1-0451-7C74-F5FE-56553FF75F78}"/>
              </a:ext>
            </a:extLst>
          </xdr:cNvPr>
          <xdr:cNvSpPr/>
        </xdr:nvSpPr>
        <xdr:spPr>
          <a:xfrm rot="-5400000">
            <a:off x="1157703" y="86488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0" name="Shape 227">
            <a:extLst>
              <a:ext uri="{FF2B5EF4-FFF2-40B4-BE49-F238E27FC236}">
                <a16:creationId xmlns:a16="http://schemas.microsoft.com/office/drawing/2014/main" id="{B8DE2017-167D-D636-4445-205C02FCF9F4}"/>
              </a:ext>
            </a:extLst>
          </xdr:cNvPr>
          <xdr:cNvSpPr/>
        </xdr:nvSpPr>
        <xdr:spPr>
          <a:xfrm rot="-5400000">
            <a:off x="1436699" y="8648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1" name="Shape 228">
            <a:extLst>
              <a:ext uri="{FF2B5EF4-FFF2-40B4-BE49-F238E27FC236}">
                <a16:creationId xmlns:a16="http://schemas.microsoft.com/office/drawing/2014/main" id="{36B6EE13-D62B-A9FE-8207-852A5D2F7169}"/>
              </a:ext>
            </a:extLst>
          </xdr:cNvPr>
          <xdr:cNvSpPr/>
        </xdr:nvSpPr>
        <xdr:spPr>
          <a:xfrm rot="-5400000">
            <a:off x="1715696" y="86530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2" name="Shape 229">
            <a:extLst>
              <a:ext uri="{FF2B5EF4-FFF2-40B4-BE49-F238E27FC236}">
                <a16:creationId xmlns:a16="http://schemas.microsoft.com/office/drawing/2014/main" id="{6E9949AF-3D22-8712-2FC3-288ED76CBCAF}"/>
              </a:ext>
            </a:extLst>
          </xdr:cNvPr>
          <xdr:cNvSpPr/>
        </xdr:nvSpPr>
        <xdr:spPr>
          <a:xfrm rot="-5400000">
            <a:off x="1994707" y="8657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3" name="Shape 230">
            <a:extLst>
              <a:ext uri="{FF2B5EF4-FFF2-40B4-BE49-F238E27FC236}">
                <a16:creationId xmlns:a16="http://schemas.microsoft.com/office/drawing/2014/main" id="{262F3C58-1457-EEDD-5224-B7C8CE5D8440}"/>
              </a:ext>
            </a:extLst>
          </xdr:cNvPr>
          <xdr:cNvSpPr/>
        </xdr:nvSpPr>
        <xdr:spPr>
          <a:xfrm rot="-5400000">
            <a:off x="2273703" y="86619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4" name="Shape 231">
            <a:extLst>
              <a:ext uri="{FF2B5EF4-FFF2-40B4-BE49-F238E27FC236}">
                <a16:creationId xmlns:a16="http://schemas.microsoft.com/office/drawing/2014/main" id="{8AF77D7F-8C6E-AF08-8FBF-4EB2C9B498C1}"/>
              </a:ext>
            </a:extLst>
          </xdr:cNvPr>
          <xdr:cNvSpPr/>
        </xdr:nvSpPr>
        <xdr:spPr>
          <a:xfrm rot="-5400000">
            <a:off x="2552700" y="86619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5" name="Shape 232">
            <a:extLst>
              <a:ext uri="{FF2B5EF4-FFF2-40B4-BE49-F238E27FC236}">
                <a16:creationId xmlns:a16="http://schemas.microsoft.com/office/drawing/2014/main" id="{302A3464-3A41-9DB1-B97C-642B3D93C3E1}"/>
              </a:ext>
            </a:extLst>
          </xdr:cNvPr>
          <xdr:cNvSpPr/>
        </xdr:nvSpPr>
        <xdr:spPr>
          <a:xfrm>
            <a:off x="135850" y="8334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6" name="Shape 233">
            <a:extLst>
              <a:ext uri="{FF2B5EF4-FFF2-40B4-BE49-F238E27FC236}">
                <a16:creationId xmlns:a16="http://schemas.microsoft.com/office/drawing/2014/main" id="{F144AC82-132B-6BAF-2957-F7E8FE733346}"/>
              </a:ext>
            </a:extLst>
          </xdr:cNvPr>
          <xdr:cNvSpPr/>
        </xdr:nvSpPr>
        <xdr:spPr>
          <a:xfrm rot="10800000">
            <a:off x="194650" y="8194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7" name="Shape 234">
            <a:extLst>
              <a:ext uri="{FF2B5EF4-FFF2-40B4-BE49-F238E27FC236}">
                <a16:creationId xmlns:a16="http://schemas.microsoft.com/office/drawing/2014/main" id="{A1A57E9C-431B-CDAE-48EE-E05D8700F792}"/>
              </a:ext>
            </a:extLst>
          </xdr:cNvPr>
          <xdr:cNvSpPr/>
        </xdr:nvSpPr>
        <xdr:spPr>
          <a:xfrm>
            <a:off x="135850" y="8055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8" name="Shape 235">
            <a:extLst>
              <a:ext uri="{FF2B5EF4-FFF2-40B4-BE49-F238E27FC236}">
                <a16:creationId xmlns:a16="http://schemas.microsoft.com/office/drawing/2014/main" id="{78AE060E-C814-F8EF-42FD-1E2E053BB9FA}"/>
              </a:ext>
            </a:extLst>
          </xdr:cNvPr>
          <xdr:cNvSpPr/>
        </xdr:nvSpPr>
        <xdr:spPr>
          <a:xfrm rot="10800000">
            <a:off x="194650" y="7915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9" name="Shape 236">
            <a:extLst>
              <a:ext uri="{FF2B5EF4-FFF2-40B4-BE49-F238E27FC236}">
                <a16:creationId xmlns:a16="http://schemas.microsoft.com/office/drawing/2014/main" id="{966A55C8-96B4-EB0A-4D37-67780C07C0D2}"/>
              </a:ext>
            </a:extLst>
          </xdr:cNvPr>
          <xdr:cNvSpPr/>
        </xdr:nvSpPr>
        <xdr:spPr>
          <a:xfrm>
            <a:off x="135850" y="7776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0" name="Shape 237">
            <a:extLst>
              <a:ext uri="{FF2B5EF4-FFF2-40B4-BE49-F238E27FC236}">
                <a16:creationId xmlns:a16="http://schemas.microsoft.com/office/drawing/2014/main" id="{788B5CCB-47F4-5A8C-FE2B-99A45D5E2130}"/>
              </a:ext>
            </a:extLst>
          </xdr:cNvPr>
          <xdr:cNvSpPr/>
        </xdr:nvSpPr>
        <xdr:spPr>
          <a:xfrm rot="10800000">
            <a:off x="194650" y="7636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1" name="Shape 238">
            <a:extLst>
              <a:ext uri="{FF2B5EF4-FFF2-40B4-BE49-F238E27FC236}">
                <a16:creationId xmlns:a16="http://schemas.microsoft.com/office/drawing/2014/main" id="{4F085C32-5338-5422-0701-7CF1A3173B04}"/>
              </a:ext>
            </a:extLst>
          </xdr:cNvPr>
          <xdr:cNvSpPr/>
        </xdr:nvSpPr>
        <xdr:spPr>
          <a:xfrm>
            <a:off x="135850" y="7497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2" name="Shape 239">
            <a:extLst>
              <a:ext uri="{FF2B5EF4-FFF2-40B4-BE49-F238E27FC236}">
                <a16:creationId xmlns:a16="http://schemas.microsoft.com/office/drawing/2014/main" id="{FBD773C7-0905-8835-7F9B-75CCB7AEBBE8}"/>
              </a:ext>
            </a:extLst>
          </xdr:cNvPr>
          <xdr:cNvSpPr/>
        </xdr:nvSpPr>
        <xdr:spPr>
          <a:xfrm rot="10800000">
            <a:off x="194650" y="7357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3" name="Shape 240">
            <a:extLst>
              <a:ext uri="{FF2B5EF4-FFF2-40B4-BE49-F238E27FC236}">
                <a16:creationId xmlns:a16="http://schemas.microsoft.com/office/drawing/2014/main" id="{706B9A42-11DF-8DC7-9A42-9A3CC54AA9F1}"/>
              </a:ext>
            </a:extLst>
          </xdr:cNvPr>
          <xdr:cNvSpPr/>
        </xdr:nvSpPr>
        <xdr:spPr>
          <a:xfrm>
            <a:off x="135850" y="7218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4" name="Shape 241">
            <a:extLst>
              <a:ext uri="{FF2B5EF4-FFF2-40B4-BE49-F238E27FC236}">
                <a16:creationId xmlns:a16="http://schemas.microsoft.com/office/drawing/2014/main" id="{6F7BE838-C223-30F4-13EA-6E4ACDEE7408}"/>
              </a:ext>
            </a:extLst>
          </xdr:cNvPr>
          <xdr:cNvSpPr/>
        </xdr:nvSpPr>
        <xdr:spPr>
          <a:xfrm rot="10800000">
            <a:off x="194650" y="7078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5" name="Shape 242">
            <a:extLst>
              <a:ext uri="{FF2B5EF4-FFF2-40B4-BE49-F238E27FC236}">
                <a16:creationId xmlns:a16="http://schemas.microsoft.com/office/drawing/2014/main" id="{94DFB81E-F473-FB93-F652-DC8F05288BE8}"/>
              </a:ext>
            </a:extLst>
          </xdr:cNvPr>
          <xdr:cNvSpPr/>
        </xdr:nvSpPr>
        <xdr:spPr>
          <a:xfrm>
            <a:off x="135850" y="6939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6" name="Shape 243">
            <a:extLst>
              <a:ext uri="{FF2B5EF4-FFF2-40B4-BE49-F238E27FC236}">
                <a16:creationId xmlns:a16="http://schemas.microsoft.com/office/drawing/2014/main" id="{E2B188E7-8CCA-1093-A885-97C492113A67}"/>
              </a:ext>
            </a:extLst>
          </xdr:cNvPr>
          <xdr:cNvSpPr/>
        </xdr:nvSpPr>
        <xdr:spPr>
          <a:xfrm rot="10800000">
            <a:off x="194650" y="6799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7" name="Shape 244">
            <a:extLst>
              <a:ext uri="{FF2B5EF4-FFF2-40B4-BE49-F238E27FC236}">
                <a16:creationId xmlns:a16="http://schemas.microsoft.com/office/drawing/2014/main" id="{E32C9057-E587-38E5-3D6D-4D60EF5DD437}"/>
              </a:ext>
            </a:extLst>
          </xdr:cNvPr>
          <xdr:cNvSpPr/>
        </xdr:nvSpPr>
        <xdr:spPr>
          <a:xfrm>
            <a:off x="135850" y="6660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8" name="Shape 245">
            <a:extLst>
              <a:ext uri="{FF2B5EF4-FFF2-40B4-BE49-F238E27FC236}">
                <a16:creationId xmlns:a16="http://schemas.microsoft.com/office/drawing/2014/main" id="{4107493C-FEA9-9ECF-F77F-80DEC6A46420}"/>
              </a:ext>
            </a:extLst>
          </xdr:cNvPr>
          <xdr:cNvSpPr/>
        </xdr:nvSpPr>
        <xdr:spPr>
          <a:xfrm rot="10800000">
            <a:off x="194650" y="6520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9" name="Shape 246">
            <a:extLst>
              <a:ext uri="{FF2B5EF4-FFF2-40B4-BE49-F238E27FC236}">
                <a16:creationId xmlns:a16="http://schemas.microsoft.com/office/drawing/2014/main" id="{5E3F0AFF-AE61-5276-2B1C-C0E081BD1DA8}"/>
              </a:ext>
            </a:extLst>
          </xdr:cNvPr>
          <xdr:cNvSpPr/>
        </xdr:nvSpPr>
        <xdr:spPr>
          <a:xfrm>
            <a:off x="135850" y="6381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40" name="Shape 247">
            <a:extLst>
              <a:ext uri="{FF2B5EF4-FFF2-40B4-BE49-F238E27FC236}">
                <a16:creationId xmlns:a16="http://schemas.microsoft.com/office/drawing/2014/main" id="{F1A27744-2BEE-2DB8-D04D-2A2E0CFB76BA}"/>
              </a:ext>
            </a:extLst>
          </xdr:cNvPr>
          <xdr:cNvSpPr/>
        </xdr:nvSpPr>
        <xdr:spPr>
          <a:xfrm rot="10800000">
            <a:off x="194650" y="6241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41" name="Shape 248">
            <a:extLst>
              <a:ext uri="{FF2B5EF4-FFF2-40B4-BE49-F238E27FC236}">
                <a16:creationId xmlns:a16="http://schemas.microsoft.com/office/drawing/2014/main" id="{1BA35005-2734-E743-6821-D0889863156F}"/>
              </a:ext>
            </a:extLst>
          </xdr:cNvPr>
          <xdr:cNvSpPr/>
        </xdr:nvSpPr>
        <xdr:spPr>
          <a:xfrm>
            <a:off x="135838" y="6102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42" name="Shape 249">
            <a:extLst>
              <a:ext uri="{FF2B5EF4-FFF2-40B4-BE49-F238E27FC236}">
                <a16:creationId xmlns:a16="http://schemas.microsoft.com/office/drawing/2014/main" id="{31D2E078-94C2-8588-5626-9B5D59B5F7FC}"/>
              </a:ext>
            </a:extLst>
          </xdr:cNvPr>
          <xdr:cNvSpPr/>
        </xdr:nvSpPr>
        <xdr:spPr>
          <a:xfrm rot="10800000">
            <a:off x="194638" y="5962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43" name="Shape 250">
            <a:extLst>
              <a:ext uri="{FF2B5EF4-FFF2-40B4-BE49-F238E27FC236}">
                <a16:creationId xmlns:a16="http://schemas.microsoft.com/office/drawing/2014/main" id="{2D96D1E0-5DA6-4A29-1980-55F740223667}"/>
              </a:ext>
            </a:extLst>
          </xdr:cNvPr>
          <xdr:cNvSpPr/>
        </xdr:nvSpPr>
        <xdr:spPr>
          <a:xfrm>
            <a:off x="135838" y="5823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44" name="Shape 251">
            <a:extLst>
              <a:ext uri="{FF2B5EF4-FFF2-40B4-BE49-F238E27FC236}">
                <a16:creationId xmlns:a16="http://schemas.microsoft.com/office/drawing/2014/main" id="{7D2BE826-38CD-09F8-30F7-E705EFFE894D}"/>
              </a:ext>
            </a:extLst>
          </xdr:cNvPr>
          <xdr:cNvSpPr/>
        </xdr:nvSpPr>
        <xdr:spPr>
          <a:xfrm rot="10800000">
            <a:off x="194638" y="5683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45" name="Shape 252">
            <a:extLst>
              <a:ext uri="{FF2B5EF4-FFF2-40B4-BE49-F238E27FC236}">
                <a16:creationId xmlns:a16="http://schemas.microsoft.com/office/drawing/2014/main" id="{6823BAD5-B440-0E83-2F17-88495E568AB1}"/>
              </a:ext>
            </a:extLst>
          </xdr:cNvPr>
          <xdr:cNvSpPr/>
        </xdr:nvSpPr>
        <xdr:spPr>
          <a:xfrm>
            <a:off x="135838" y="5544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46" name="Shape 253">
            <a:extLst>
              <a:ext uri="{FF2B5EF4-FFF2-40B4-BE49-F238E27FC236}">
                <a16:creationId xmlns:a16="http://schemas.microsoft.com/office/drawing/2014/main" id="{792A43BA-7C64-3E04-F5F5-70C964BCDFA5}"/>
              </a:ext>
            </a:extLst>
          </xdr:cNvPr>
          <xdr:cNvSpPr/>
        </xdr:nvSpPr>
        <xdr:spPr>
          <a:xfrm rot="10800000">
            <a:off x="2746588" y="5557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47" name="Shape 254">
            <a:extLst>
              <a:ext uri="{FF2B5EF4-FFF2-40B4-BE49-F238E27FC236}">
                <a16:creationId xmlns:a16="http://schemas.microsoft.com/office/drawing/2014/main" id="{9E35BCB8-62CE-68C0-0CE9-5251674A9145}"/>
              </a:ext>
            </a:extLst>
          </xdr:cNvPr>
          <xdr:cNvSpPr/>
        </xdr:nvSpPr>
        <xdr:spPr>
          <a:xfrm>
            <a:off x="2687788" y="5696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48" name="Shape 255">
            <a:extLst>
              <a:ext uri="{FF2B5EF4-FFF2-40B4-BE49-F238E27FC236}">
                <a16:creationId xmlns:a16="http://schemas.microsoft.com/office/drawing/2014/main" id="{585E5223-EA93-8DB5-E6B2-AF84230D2230}"/>
              </a:ext>
            </a:extLst>
          </xdr:cNvPr>
          <xdr:cNvSpPr/>
        </xdr:nvSpPr>
        <xdr:spPr>
          <a:xfrm rot="10800000">
            <a:off x="2746588" y="5836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49" name="Shape 256">
            <a:extLst>
              <a:ext uri="{FF2B5EF4-FFF2-40B4-BE49-F238E27FC236}">
                <a16:creationId xmlns:a16="http://schemas.microsoft.com/office/drawing/2014/main" id="{BAAC430F-947A-8679-0F25-CABEA0FED44E}"/>
              </a:ext>
            </a:extLst>
          </xdr:cNvPr>
          <xdr:cNvSpPr/>
        </xdr:nvSpPr>
        <xdr:spPr>
          <a:xfrm>
            <a:off x="2687788" y="5975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0" name="Shape 257">
            <a:extLst>
              <a:ext uri="{FF2B5EF4-FFF2-40B4-BE49-F238E27FC236}">
                <a16:creationId xmlns:a16="http://schemas.microsoft.com/office/drawing/2014/main" id="{0B8801AF-8964-AB80-4457-4AC4E240ABDF}"/>
              </a:ext>
            </a:extLst>
          </xdr:cNvPr>
          <xdr:cNvSpPr/>
        </xdr:nvSpPr>
        <xdr:spPr>
          <a:xfrm rot="10800000">
            <a:off x="2746588" y="6115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1" name="Shape 258">
            <a:extLst>
              <a:ext uri="{FF2B5EF4-FFF2-40B4-BE49-F238E27FC236}">
                <a16:creationId xmlns:a16="http://schemas.microsoft.com/office/drawing/2014/main" id="{B61E517F-D7C0-EA17-D3FE-D7AFC9E68D5C}"/>
              </a:ext>
            </a:extLst>
          </xdr:cNvPr>
          <xdr:cNvSpPr/>
        </xdr:nvSpPr>
        <xdr:spPr>
          <a:xfrm>
            <a:off x="2687788" y="6254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2" name="Shape 259">
            <a:extLst>
              <a:ext uri="{FF2B5EF4-FFF2-40B4-BE49-F238E27FC236}">
                <a16:creationId xmlns:a16="http://schemas.microsoft.com/office/drawing/2014/main" id="{08B72E8F-933C-4FE2-07AA-0325E788BE44}"/>
              </a:ext>
            </a:extLst>
          </xdr:cNvPr>
          <xdr:cNvSpPr/>
        </xdr:nvSpPr>
        <xdr:spPr>
          <a:xfrm rot="10800000">
            <a:off x="2746588" y="6394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3" name="Shape 260">
            <a:extLst>
              <a:ext uri="{FF2B5EF4-FFF2-40B4-BE49-F238E27FC236}">
                <a16:creationId xmlns:a16="http://schemas.microsoft.com/office/drawing/2014/main" id="{F075D2AE-21C0-A06C-8F4F-BEA6CC479DF2}"/>
              </a:ext>
            </a:extLst>
          </xdr:cNvPr>
          <xdr:cNvSpPr/>
        </xdr:nvSpPr>
        <xdr:spPr>
          <a:xfrm>
            <a:off x="2687788" y="6533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4" name="Shape 261">
            <a:extLst>
              <a:ext uri="{FF2B5EF4-FFF2-40B4-BE49-F238E27FC236}">
                <a16:creationId xmlns:a16="http://schemas.microsoft.com/office/drawing/2014/main" id="{589D5057-FA98-8302-50CE-4FFC3B323ACE}"/>
              </a:ext>
            </a:extLst>
          </xdr:cNvPr>
          <xdr:cNvSpPr/>
        </xdr:nvSpPr>
        <xdr:spPr>
          <a:xfrm rot="10800000">
            <a:off x="2746588" y="6673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5" name="Shape 262">
            <a:extLst>
              <a:ext uri="{FF2B5EF4-FFF2-40B4-BE49-F238E27FC236}">
                <a16:creationId xmlns:a16="http://schemas.microsoft.com/office/drawing/2014/main" id="{EE6F2702-CA17-B8D2-68A4-3079B82D8EE8}"/>
              </a:ext>
            </a:extLst>
          </xdr:cNvPr>
          <xdr:cNvSpPr/>
        </xdr:nvSpPr>
        <xdr:spPr>
          <a:xfrm>
            <a:off x="2687788" y="6812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6" name="Shape 263">
            <a:extLst>
              <a:ext uri="{FF2B5EF4-FFF2-40B4-BE49-F238E27FC236}">
                <a16:creationId xmlns:a16="http://schemas.microsoft.com/office/drawing/2014/main" id="{500EFF59-DF24-2FA5-513F-B8A17F900EED}"/>
              </a:ext>
            </a:extLst>
          </xdr:cNvPr>
          <xdr:cNvSpPr/>
        </xdr:nvSpPr>
        <xdr:spPr>
          <a:xfrm rot="10800000">
            <a:off x="2746588" y="6952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7" name="Shape 264">
            <a:extLst>
              <a:ext uri="{FF2B5EF4-FFF2-40B4-BE49-F238E27FC236}">
                <a16:creationId xmlns:a16="http://schemas.microsoft.com/office/drawing/2014/main" id="{19F4416A-6B12-4DA1-EBA4-6306FE96FCC0}"/>
              </a:ext>
            </a:extLst>
          </xdr:cNvPr>
          <xdr:cNvSpPr/>
        </xdr:nvSpPr>
        <xdr:spPr>
          <a:xfrm>
            <a:off x="2687788" y="7091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8" name="Shape 265">
            <a:extLst>
              <a:ext uri="{FF2B5EF4-FFF2-40B4-BE49-F238E27FC236}">
                <a16:creationId xmlns:a16="http://schemas.microsoft.com/office/drawing/2014/main" id="{98ED1236-8E2F-F8A9-6D96-8BDB65F1D1C7}"/>
              </a:ext>
            </a:extLst>
          </xdr:cNvPr>
          <xdr:cNvSpPr/>
        </xdr:nvSpPr>
        <xdr:spPr>
          <a:xfrm rot="10800000">
            <a:off x="2746588" y="7231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9" name="Shape 266">
            <a:extLst>
              <a:ext uri="{FF2B5EF4-FFF2-40B4-BE49-F238E27FC236}">
                <a16:creationId xmlns:a16="http://schemas.microsoft.com/office/drawing/2014/main" id="{E01B3784-0204-453E-3586-B0FE216EDC2F}"/>
              </a:ext>
            </a:extLst>
          </xdr:cNvPr>
          <xdr:cNvSpPr/>
        </xdr:nvSpPr>
        <xdr:spPr>
          <a:xfrm>
            <a:off x="2687788" y="7370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0" name="Shape 267">
            <a:extLst>
              <a:ext uri="{FF2B5EF4-FFF2-40B4-BE49-F238E27FC236}">
                <a16:creationId xmlns:a16="http://schemas.microsoft.com/office/drawing/2014/main" id="{1EF15966-1054-2E3F-94DA-CE6AD7652DEB}"/>
              </a:ext>
            </a:extLst>
          </xdr:cNvPr>
          <xdr:cNvSpPr/>
        </xdr:nvSpPr>
        <xdr:spPr>
          <a:xfrm rot="10800000">
            <a:off x="2746588" y="7510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1" name="Shape 268">
            <a:extLst>
              <a:ext uri="{FF2B5EF4-FFF2-40B4-BE49-F238E27FC236}">
                <a16:creationId xmlns:a16="http://schemas.microsoft.com/office/drawing/2014/main" id="{8ECB3620-269E-9061-677A-C52E9C707ACA}"/>
              </a:ext>
            </a:extLst>
          </xdr:cNvPr>
          <xdr:cNvSpPr/>
        </xdr:nvSpPr>
        <xdr:spPr>
          <a:xfrm>
            <a:off x="2687788" y="7649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2" name="Shape 269">
            <a:extLst>
              <a:ext uri="{FF2B5EF4-FFF2-40B4-BE49-F238E27FC236}">
                <a16:creationId xmlns:a16="http://schemas.microsoft.com/office/drawing/2014/main" id="{FFE8F089-04DD-D9B8-4AB7-DAF2DFED78B3}"/>
              </a:ext>
            </a:extLst>
          </xdr:cNvPr>
          <xdr:cNvSpPr/>
        </xdr:nvSpPr>
        <xdr:spPr>
          <a:xfrm rot="10800000">
            <a:off x="2746600" y="7789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3" name="Shape 270">
            <a:extLst>
              <a:ext uri="{FF2B5EF4-FFF2-40B4-BE49-F238E27FC236}">
                <a16:creationId xmlns:a16="http://schemas.microsoft.com/office/drawing/2014/main" id="{5F8006E2-9B13-7DB1-2D3D-9802B34AFCEF}"/>
              </a:ext>
            </a:extLst>
          </xdr:cNvPr>
          <xdr:cNvSpPr/>
        </xdr:nvSpPr>
        <xdr:spPr>
          <a:xfrm>
            <a:off x="2687800" y="7928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4" name="Shape 271">
            <a:extLst>
              <a:ext uri="{FF2B5EF4-FFF2-40B4-BE49-F238E27FC236}">
                <a16:creationId xmlns:a16="http://schemas.microsoft.com/office/drawing/2014/main" id="{9C1E2EFD-6B12-75AA-D33A-D44BB90B8665}"/>
              </a:ext>
            </a:extLst>
          </xdr:cNvPr>
          <xdr:cNvSpPr/>
        </xdr:nvSpPr>
        <xdr:spPr>
          <a:xfrm rot="10800000">
            <a:off x="2746600" y="8068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5" name="Shape 272">
            <a:extLst>
              <a:ext uri="{FF2B5EF4-FFF2-40B4-BE49-F238E27FC236}">
                <a16:creationId xmlns:a16="http://schemas.microsoft.com/office/drawing/2014/main" id="{79A574A1-2DBA-6563-B346-4910E0C304FF}"/>
              </a:ext>
            </a:extLst>
          </xdr:cNvPr>
          <xdr:cNvSpPr/>
        </xdr:nvSpPr>
        <xdr:spPr>
          <a:xfrm>
            <a:off x="2687800" y="8207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6" name="Shape 273">
            <a:extLst>
              <a:ext uri="{FF2B5EF4-FFF2-40B4-BE49-F238E27FC236}">
                <a16:creationId xmlns:a16="http://schemas.microsoft.com/office/drawing/2014/main" id="{EA52851B-3CC6-B3EC-0B8C-BA1D30306DB4}"/>
              </a:ext>
            </a:extLst>
          </xdr:cNvPr>
          <xdr:cNvSpPr/>
        </xdr:nvSpPr>
        <xdr:spPr>
          <a:xfrm rot="10800000">
            <a:off x="2746600" y="8347050"/>
            <a:ext cx="58800" cy="1827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7" name="Shape 274">
            <a:extLst>
              <a:ext uri="{FF2B5EF4-FFF2-40B4-BE49-F238E27FC236}">
                <a16:creationId xmlns:a16="http://schemas.microsoft.com/office/drawing/2014/main" id="{EF207B17-A9A7-B51D-5192-2F2F7E3F242B}"/>
              </a:ext>
            </a:extLst>
          </xdr:cNvPr>
          <xdr:cNvSpPr/>
        </xdr:nvSpPr>
        <xdr:spPr>
          <a:xfrm>
            <a:off x="2692200" y="5461300"/>
            <a:ext cx="58800" cy="960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8" name="Shape 275">
            <a:extLst>
              <a:ext uri="{FF2B5EF4-FFF2-40B4-BE49-F238E27FC236}">
                <a16:creationId xmlns:a16="http://schemas.microsoft.com/office/drawing/2014/main" id="{462AA456-67E4-ECB1-5371-3E03AA79816A}"/>
              </a:ext>
            </a:extLst>
          </xdr:cNvPr>
          <xdr:cNvSpPr/>
        </xdr:nvSpPr>
        <xdr:spPr>
          <a:xfrm>
            <a:off x="2692200" y="8529750"/>
            <a:ext cx="58800" cy="1224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9" name="Shape 276">
            <a:extLst>
              <a:ext uri="{FF2B5EF4-FFF2-40B4-BE49-F238E27FC236}">
                <a16:creationId xmlns:a16="http://schemas.microsoft.com/office/drawing/2014/main" id="{2801F66F-C847-68FC-60E1-900660BFF9BE}"/>
              </a:ext>
            </a:extLst>
          </xdr:cNvPr>
          <xdr:cNvSpPr/>
        </xdr:nvSpPr>
        <xdr:spPr>
          <a:xfrm rot="10800000">
            <a:off x="189850" y="8474025"/>
            <a:ext cx="58800" cy="1533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0" name="Shape 277">
            <a:extLst>
              <a:ext uri="{FF2B5EF4-FFF2-40B4-BE49-F238E27FC236}">
                <a16:creationId xmlns:a16="http://schemas.microsoft.com/office/drawing/2014/main" id="{504A7D7C-10A9-9D14-6DB8-B9C9A14B3A33}"/>
              </a:ext>
            </a:extLst>
          </xdr:cNvPr>
          <xdr:cNvSpPr/>
        </xdr:nvSpPr>
        <xdr:spPr>
          <a:xfrm rot="10800000">
            <a:off x="194650" y="5434900"/>
            <a:ext cx="58800" cy="10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</xdr:grpSp>
    <xdr:clientData fLocksWithSheet="0"/>
  </xdr:oneCellAnchor>
  <xdr:oneCellAnchor>
    <xdr:from>
      <xdr:col>43</xdr:col>
      <xdr:colOff>271463</xdr:colOff>
      <xdr:row>18</xdr:row>
      <xdr:rowOff>4762</xdr:rowOff>
    </xdr:from>
    <xdr:ext cx="3009900" cy="8943975"/>
    <xdr:grpSp>
      <xdr:nvGrpSpPr>
        <xdr:cNvPr id="279" name="Shape 2" title="Рисунок">
          <a:extLst>
            <a:ext uri="{FF2B5EF4-FFF2-40B4-BE49-F238E27FC236}">
              <a16:creationId xmlns:a16="http://schemas.microsoft.com/office/drawing/2014/main" id="{3CD18628-566C-44B2-9CA2-63D6AC9E2662}"/>
            </a:ext>
          </a:extLst>
        </xdr:cNvPr>
        <xdr:cNvGrpSpPr/>
      </xdr:nvGrpSpPr>
      <xdr:grpSpPr>
        <a:xfrm>
          <a:off x="29394151" y="5553075"/>
          <a:ext cx="3009900" cy="8943975"/>
          <a:chOff x="-63875" y="-60874"/>
          <a:chExt cx="3066009" cy="8997403"/>
        </a:xfrm>
      </xdr:grpSpPr>
      <xdr:sp macro="" textlink="">
        <xdr:nvSpPr>
          <xdr:cNvPr id="280" name="Shape 278">
            <a:extLst>
              <a:ext uri="{FF2B5EF4-FFF2-40B4-BE49-F238E27FC236}">
                <a16:creationId xmlns:a16="http://schemas.microsoft.com/office/drawing/2014/main" id="{35A2DC0A-D2DF-7B53-AECA-3C4A47DA1146}"/>
              </a:ext>
            </a:extLst>
          </xdr:cNvPr>
          <xdr:cNvSpPr/>
        </xdr:nvSpPr>
        <xdr:spPr>
          <a:xfrm>
            <a:off x="250975" y="3067050"/>
            <a:ext cx="2474100" cy="6423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81" name="Shape 279">
            <a:extLst>
              <a:ext uri="{FF2B5EF4-FFF2-40B4-BE49-F238E27FC236}">
                <a16:creationId xmlns:a16="http://schemas.microsoft.com/office/drawing/2014/main" id="{2E84B49C-667A-BF83-600C-3D8EEA808CEB}"/>
              </a:ext>
            </a:extLst>
          </xdr:cNvPr>
          <xdr:cNvSpPr/>
        </xdr:nvSpPr>
        <xdr:spPr>
          <a:xfrm>
            <a:off x="1028550" y="692650"/>
            <a:ext cx="918900" cy="23745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82" name="Shape 280">
            <a:extLst>
              <a:ext uri="{FF2B5EF4-FFF2-40B4-BE49-F238E27FC236}">
                <a16:creationId xmlns:a16="http://schemas.microsoft.com/office/drawing/2014/main" id="{7EC75546-5F3D-119F-C536-B700DC5E94AC}"/>
              </a:ext>
            </a:extLst>
          </xdr:cNvPr>
          <xdr:cNvSpPr txBox="1"/>
        </xdr:nvSpPr>
        <xdr:spPr>
          <a:xfrm rot="-5400000">
            <a:off x="937966" y="2089250"/>
            <a:ext cx="1062300" cy="5628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Ось</a:t>
            </a:r>
            <a:endParaRPr sz="1400"/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моста</a:t>
            </a:r>
            <a:endParaRPr sz="1400"/>
          </a:p>
        </xdr:txBody>
      </xdr:sp>
      <xdr:sp macro="" textlink="">
        <xdr:nvSpPr>
          <xdr:cNvPr id="283" name="Shape 281">
            <a:extLst>
              <a:ext uri="{FF2B5EF4-FFF2-40B4-BE49-F238E27FC236}">
                <a16:creationId xmlns:a16="http://schemas.microsoft.com/office/drawing/2014/main" id="{FBE6F584-686F-A8E0-424A-8679CE952531}"/>
              </a:ext>
            </a:extLst>
          </xdr:cNvPr>
          <xdr:cNvSpPr txBox="1"/>
        </xdr:nvSpPr>
        <xdr:spPr>
          <a:xfrm>
            <a:off x="1029475" y="0"/>
            <a:ext cx="872100" cy="3450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2000"/>
              <a:t>Оп. 4</a:t>
            </a:r>
            <a:endParaRPr sz="2000"/>
          </a:p>
        </xdr:txBody>
      </xdr:sp>
      <xdr:sp macro="" textlink="">
        <xdr:nvSpPr>
          <xdr:cNvPr id="284" name="Shape 282">
            <a:extLst>
              <a:ext uri="{FF2B5EF4-FFF2-40B4-BE49-F238E27FC236}">
                <a16:creationId xmlns:a16="http://schemas.microsoft.com/office/drawing/2014/main" id="{259E0957-703F-7A40-D6C1-EA53FBCD0BD6}"/>
              </a:ext>
            </a:extLst>
          </xdr:cNvPr>
          <xdr:cNvSpPr/>
        </xdr:nvSpPr>
        <xdr:spPr>
          <a:xfrm>
            <a:off x="429600" y="5533981"/>
            <a:ext cx="2116800" cy="29760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85" name="Shape 283">
            <a:extLst>
              <a:ext uri="{FF2B5EF4-FFF2-40B4-BE49-F238E27FC236}">
                <a16:creationId xmlns:a16="http://schemas.microsoft.com/office/drawing/2014/main" id="{A0863692-4C27-FB2E-4913-1D2C946244E4}"/>
              </a:ext>
            </a:extLst>
          </xdr:cNvPr>
          <xdr:cNvSpPr/>
        </xdr:nvSpPr>
        <xdr:spPr>
          <a:xfrm>
            <a:off x="545021" y="5623274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6</a:t>
            </a:r>
            <a:endParaRPr sz="1400"/>
          </a:p>
        </xdr:txBody>
      </xdr:sp>
      <xdr:sp macro="" textlink="">
        <xdr:nvSpPr>
          <xdr:cNvPr id="286" name="Shape 284">
            <a:extLst>
              <a:ext uri="{FF2B5EF4-FFF2-40B4-BE49-F238E27FC236}">
                <a16:creationId xmlns:a16="http://schemas.microsoft.com/office/drawing/2014/main" id="{E87EA466-74FA-50CE-0AED-6FCFBDB6977F}"/>
              </a:ext>
            </a:extLst>
          </xdr:cNvPr>
          <xdr:cNvSpPr/>
        </xdr:nvSpPr>
        <xdr:spPr>
          <a:xfrm>
            <a:off x="1278189" y="5623188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7</a:t>
            </a:r>
            <a:endParaRPr sz="1400"/>
          </a:p>
        </xdr:txBody>
      </xdr:sp>
      <xdr:sp macro="" textlink="">
        <xdr:nvSpPr>
          <xdr:cNvPr id="287" name="Shape 285">
            <a:extLst>
              <a:ext uri="{FF2B5EF4-FFF2-40B4-BE49-F238E27FC236}">
                <a16:creationId xmlns:a16="http://schemas.microsoft.com/office/drawing/2014/main" id="{5E78590B-DF8E-28CC-FCED-C030BDF3C839}"/>
              </a:ext>
            </a:extLst>
          </xdr:cNvPr>
          <xdr:cNvSpPr/>
        </xdr:nvSpPr>
        <xdr:spPr>
          <a:xfrm>
            <a:off x="2033383" y="5623257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8</a:t>
            </a:r>
            <a:endParaRPr sz="1400"/>
          </a:p>
        </xdr:txBody>
      </xdr:sp>
      <xdr:sp macro="" textlink="">
        <xdr:nvSpPr>
          <xdr:cNvPr id="288" name="Shape 286">
            <a:extLst>
              <a:ext uri="{FF2B5EF4-FFF2-40B4-BE49-F238E27FC236}">
                <a16:creationId xmlns:a16="http://schemas.microsoft.com/office/drawing/2014/main" id="{6D22B15A-016A-B937-7D36-1A7A20C779CE}"/>
              </a:ext>
            </a:extLst>
          </xdr:cNvPr>
          <xdr:cNvSpPr/>
        </xdr:nvSpPr>
        <xdr:spPr>
          <a:xfrm>
            <a:off x="1172415" y="6277143"/>
            <a:ext cx="631200" cy="1397700"/>
          </a:xfrm>
          <a:prstGeom prst="roundRect">
            <a:avLst>
              <a:gd name="adj" fmla="val 44993"/>
            </a:avLst>
          </a:prstGeom>
          <a:noFill/>
          <a:ln w="9525" cap="flat" cmpd="sng">
            <a:solidFill>
              <a:srgbClr val="000000"/>
            </a:solidFill>
            <a:prstDash val="lgDash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89" name="Shape 287">
            <a:extLst>
              <a:ext uri="{FF2B5EF4-FFF2-40B4-BE49-F238E27FC236}">
                <a16:creationId xmlns:a16="http://schemas.microsoft.com/office/drawing/2014/main" id="{592C51CB-8ED1-E46B-0982-898E224A7783}"/>
              </a:ext>
            </a:extLst>
          </xdr:cNvPr>
          <xdr:cNvSpPr/>
        </xdr:nvSpPr>
        <xdr:spPr>
          <a:xfrm>
            <a:off x="1278197" y="7967345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12</a:t>
            </a:r>
            <a:endParaRPr sz="800"/>
          </a:p>
        </xdr:txBody>
      </xdr:sp>
      <xdr:sp macro="" textlink="">
        <xdr:nvSpPr>
          <xdr:cNvPr id="290" name="Shape 288">
            <a:extLst>
              <a:ext uri="{FF2B5EF4-FFF2-40B4-BE49-F238E27FC236}">
                <a16:creationId xmlns:a16="http://schemas.microsoft.com/office/drawing/2014/main" id="{25C2C060-6D06-D0E5-61BE-9CA11E4732BC}"/>
              </a:ext>
            </a:extLst>
          </xdr:cNvPr>
          <xdr:cNvSpPr/>
        </xdr:nvSpPr>
        <xdr:spPr>
          <a:xfrm>
            <a:off x="545013" y="7210704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10</a:t>
            </a:r>
            <a:endParaRPr sz="800"/>
          </a:p>
        </xdr:txBody>
      </xdr:sp>
      <xdr:sp macro="" textlink="">
        <xdr:nvSpPr>
          <xdr:cNvPr id="291" name="Shape 289">
            <a:extLst>
              <a:ext uri="{FF2B5EF4-FFF2-40B4-BE49-F238E27FC236}">
                <a16:creationId xmlns:a16="http://schemas.microsoft.com/office/drawing/2014/main" id="{DD6D547F-9D83-B147-0862-8FBBC4FE141C}"/>
              </a:ext>
            </a:extLst>
          </xdr:cNvPr>
          <xdr:cNvSpPr/>
        </xdr:nvSpPr>
        <xdr:spPr>
          <a:xfrm>
            <a:off x="1278219" y="632259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9</a:t>
            </a:r>
            <a:endParaRPr sz="1400"/>
          </a:p>
        </xdr:txBody>
      </xdr:sp>
      <xdr:sp macro="" textlink="">
        <xdr:nvSpPr>
          <xdr:cNvPr id="292" name="Shape 290">
            <a:extLst>
              <a:ext uri="{FF2B5EF4-FFF2-40B4-BE49-F238E27FC236}">
                <a16:creationId xmlns:a16="http://schemas.microsoft.com/office/drawing/2014/main" id="{5EAE66E8-1C14-6C3E-1844-79CAE946AA63}"/>
              </a:ext>
            </a:extLst>
          </xdr:cNvPr>
          <xdr:cNvSpPr/>
        </xdr:nvSpPr>
        <xdr:spPr>
          <a:xfrm>
            <a:off x="2033361" y="6322653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2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293" name="Shape 291">
            <a:extLst>
              <a:ext uri="{FF2B5EF4-FFF2-40B4-BE49-F238E27FC236}">
                <a16:creationId xmlns:a16="http://schemas.microsoft.com/office/drawing/2014/main" id="{2CAA89B6-A82C-65AF-CC5D-BD50EE582D24}"/>
              </a:ext>
            </a:extLst>
          </xdr:cNvPr>
          <xdr:cNvSpPr/>
        </xdr:nvSpPr>
        <xdr:spPr>
          <a:xfrm>
            <a:off x="2033353" y="7210731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11</a:t>
            </a:r>
            <a:endParaRPr sz="800"/>
          </a:p>
        </xdr:txBody>
      </xdr:sp>
      <xdr:sp macro="" textlink="">
        <xdr:nvSpPr>
          <xdr:cNvPr id="294" name="Shape 292">
            <a:extLst>
              <a:ext uri="{FF2B5EF4-FFF2-40B4-BE49-F238E27FC236}">
                <a16:creationId xmlns:a16="http://schemas.microsoft.com/office/drawing/2014/main" id="{61F69A4F-8745-EA36-65E4-97317D092C11}"/>
              </a:ext>
            </a:extLst>
          </xdr:cNvPr>
          <xdr:cNvSpPr/>
        </xdr:nvSpPr>
        <xdr:spPr>
          <a:xfrm>
            <a:off x="1278219" y="7210710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3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295" name="Shape 293">
            <a:extLst>
              <a:ext uri="{FF2B5EF4-FFF2-40B4-BE49-F238E27FC236}">
                <a16:creationId xmlns:a16="http://schemas.microsoft.com/office/drawing/2014/main" id="{898D7855-024E-3B4B-3239-AA40ADE1596D}"/>
              </a:ext>
            </a:extLst>
          </xdr:cNvPr>
          <xdr:cNvSpPr/>
        </xdr:nvSpPr>
        <xdr:spPr>
          <a:xfrm>
            <a:off x="2014941" y="796749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5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296" name="Shape 294">
            <a:extLst>
              <a:ext uri="{FF2B5EF4-FFF2-40B4-BE49-F238E27FC236}">
                <a16:creationId xmlns:a16="http://schemas.microsoft.com/office/drawing/2014/main" id="{53D9B8A4-2351-A362-3A1C-405C318BD56B}"/>
              </a:ext>
            </a:extLst>
          </xdr:cNvPr>
          <xdr:cNvSpPr/>
        </xdr:nvSpPr>
        <xdr:spPr>
          <a:xfrm>
            <a:off x="545013" y="6322642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1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297" name="Shape 295">
            <a:extLst>
              <a:ext uri="{FF2B5EF4-FFF2-40B4-BE49-F238E27FC236}">
                <a16:creationId xmlns:a16="http://schemas.microsoft.com/office/drawing/2014/main" id="{86B08EC1-589C-506A-E9B2-7E7A4B5280BF}"/>
              </a:ext>
            </a:extLst>
          </xdr:cNvPr>
          <xdr:cNvSpPr/>
        </xdr:nvSpPr>
        <xdr:spPr>
          <a:xfrm>
            <a:off x="523054" y="796749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4</a:t>
            </a:r>
            <a:endParaRPr sz="1400">
              <a:solidFill>
                <a:srgbClr val="FF0000"/>
              </a:solidFill>
            </a:endParaRPr>
          </a:p>
        </xdr:txBody>
      </xdr:sp>
      <xdr:cxnSp macro="">
        <xdr:nvCxnSpPr>
          <xdr:cNvPr id="298" name="Shape 296">
            <a:extLst>
              <a:ext uri="{FF2B5EF4-FFF2-40B4-BE49-F238E27FC236}">
                <a16:creationId xmlns:a16="http://schemas.microsoft.com/office/drawing/2014/main" id="{D994135A-1387-9689-29B4-E4EA726AB90A}"/>
              </a:ext>
            </a:extLst>
          </xdr:cNvPr>
          <xdr:cNvCxnSpPr/>
        </xdr:nvCxnSpPr>
        <xdr:spPr>
          <a:xfrm>
            <a:off x="161950" y="702197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299" name="Shape 297">
            <a:extLst>
              <a:ext uri="{FF2B5EF4-FFF2-40B4-BE49-F238E27FC236}">
                <a16:creationId xmlns:a16="http://schemas.microsoft.com/office/drawing/2014/main" id="{3F8EEAC6-51CF-FE40-6AC0-D056A4EC33A9}"/>
              </a:ext>
            </a:extLst>
          </xdr:cNvPr>
          <xdr:cNvSpPr/>
        </xdr:nvSpPr>
        <xdr:spPr>
          <a:xfrm rot="5400000">
            <a:off x="1172893" y="-60874"/>
            <a:ext cx="633300" cy="1559100"/>
          </a:xfrm>
          <a:prstGeom prst="homePlate">
            <a:avLst>
              <a:gd name="adj" fmla="val 28600"/>
            </a:avLst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300" name="Shape 298">
            <a:extLst>
              <a:ext uri="{FF2B5EF4-FFF2-40B4-BE49-F238E27FC236}">
                <a16:creationId xmlns:a16="http://schemas.microsoft.com/office/drawing/2014/main" id="{68EDC742-2540-6D53-41D6-147CFF85EE94}"/>
              </a:ext>
            </a:extLst>
          </xdr:cNvPr>
          <xdr:cNvCxnSpPr/>
        </xdr:nvCxnSpPr>
        <xdr:spPr>
          <a:xfrm>
            <a:off x="1486483" y="344925"/>
            <a:ext cx="0" cy="376320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301" name="Shape 299">
            <a:extLst>
              <a:ext uri="{FF2B5EF4-FFF2-40B4-BE49-F238E27FC236}">
                <a16:creationId xmlns:a16="http://schemas.microsoft.com/office/drawing/2014/main" id="{B32BF692-C16C-605D-38B5-066C88854029}"/>
              </a:ext>
            </a:extLst>
          </xdr:cNvPr>
          <xdr:cNvSpPr/>
        </xdr:nvSpPr>
        <xdr:spPr>
          <a:xfrm>
            <a:off x="2267757" y="3709350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02" name="Shape 300">
            <a:extLst>
              <a:ext uri="{FF2B5EF4-FFF2-40B4-BE49-F238E27FC236}">
                <a16:creationId xmlns:a16="http://schemas.microsoft.com/office/drawing/2014/main" id="{1457F7B1-831C-C373-0C2B-4F2ED57C45E5}"/>
              </a:ext>
            </a:extLst>
          </xdr:cNvPr>
          <xdr:cNvSpPr/>
        </xdr:nvSpPr>
        <xdr:spPr>
          <a:xfrm>
            <a:off x="1629075" y="3711515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03" name="Shape 301">
            <a:extLst>
              <a:ext uri="{FF2B5EF4-FFF2-40B4-BE49-F238E27FC236}">
                <a16:creationId xmlns:a16="http://schemas.microsoft.com/office/drawing/2014/main" id="{30BE10B6-2BBA-4528-0DD4-B9D73259ACA3}"/>
              </a:ext>
            </a:extLst>
          </xdr:cNvPr>
          <xdr:cNvSpPr/>
        </xdr:nvSpPr>
        <xdr:spPr>
          <a:xfrm>
            <a:off x="949250" y="3705971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04" name="Shape 302">
            <a:extLst>
              <a:ext uri="{FF2B5EF4-FFF2-40B4-BE49-F238E27FC236}">
                <a16:creationId xmlns:a16="http://schemas.microsoft.com/office/drawing/2014/main" id="{97E11340-28E4-D60B-41EF-63351C9B68CC}"/>
              </a:ext>
            </a:extLst>
          </xdr:cNvPr>
          <xdr:cNvSpPr/>
        </xdr:nvSpPr>
        <xdr:spPr>
          <a:xfrm>
            <a:off x="310568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305" name="Shape 303">
            <a:extLst>
              <a:ext uri="{FF2B5EF4-FFF2-40B4-BE49-F238E27FC236}">
                <a16:creationId xmlns:a16="http://schemas.microsoft.com/office/drawing/2014/main" id="{6AB8B375-4800-84B3-2D19-6319B446BCA4}"/>
              </a:ext>
            </a:extLst>
          </xdr:cNvPr>
          <xdr:cNvCxnSpPr/>
        </xdr:nvCxnSpPr>
        <xdr:spPr>
          <a:xfrm>
            <a:off x="155900" y="701997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cxnSp macro="">
        <xdr:nvCxnSpPr>
          <xdr:cNvPr id="306" name="Shape 304">
            <a:extLst>
              <a:ext uri="{FF2B5EF4-FFF2-40B4-BE49-F238E27FC236}">
                <a16:creationId xmlns:a16="http://schemas.microsoft.com/office/drawing/2014/main" id="{95DB23DA-5609-552F-7BF7-7AB5B306E9F9}"/>
              </a:ext>
            </a:extLst>
          </xdr:cNvPr>
          <xdr:cNvCxnSpPr/>
        </xdr:nvCxnSpPr>
        <xdr:spPr>
          <a:xfrm>
            <a:off x="275473" y="5509999"/>
            <a:ext cx="0" cy="30894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307" name="Shape 305">
            <a:extLst>
              <a:ext uri="{FF2B5EF4-FFF2-40B4-BE49-F238E27FC236}">
                <a16:creationId xmlns:a16="http://schemas.microsoft.com/office/drawing/2014/main" id="{DBD729BD-F8D8-574C-8EAE-FFEB0D36645D}"/>
              </a:ext>
            </a:extLst>
          </xdr:cNvPr>
          <xdr:cNvCxnSpPr/>
        </xdr:nvCxnSpPr>
        <xdr:spPr>
          <a:xfrm rot="10800000">
            <a:off x="282846" y="8600029"/>
            <a:ext cx="23619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308" name="Shape 306">
            <a:extLst>
              <a:ext uri="{FF2B5EF4-FFF2-40B4-BE49-F238E27FC236}">
                <a16:creationId xmlns:a16="http://schemas.microsoft.com/office/drawing/2014/main" id="{BA6B995E-F5BB-B6F2-41DA-16E862CCC0DD}"/>
              </a:ext>
            </a:extLst>
          </xdr:cNvPr>
          <xdr:cNvCxnSpPr/>
        </xdr:nvCxnSpPr>
        <xdr:spPr>
          <a:xfrm rot="10800000">
            <a:off x="2644746" y="5500129"/>
            <a:ext cx="0" cy="30999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309" name="Shape 307">
            <a:extLst>
              <a:ext uri="{FF2B5EF4-FFF2-40B4-BE49-F238E27FC236}">
                <a16:creationId xmlns:a16="http://schemas.microsoft.com/office/drawing/2014/main" id="{E289117D-3677-6942-FF9B-84465CE790DA}"/>
              </a:ext>
            </a:extLst>
          </xdr:cNvPr>
          <xdr:cNvCxnSpPr/>
        </xdr:nvCxnSpPr>
        <xdr:spPr>
          <a:xfrm>
            <a:off x="1237097" y="5499246"/>
            <a:ext cx="0" cy="30999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310" name="Shape 308">
            <a:extLst>
              <a:ext uri="{FF2B5EF4-FFF2-40B4-BE49-F238E27FC236}">
                <a16:creationId xmlns:a16="http://schemas.microsoft.com/office/drawing/2014/main" id="{D9BED91D-9CFF-315E-9FEC-69D9971137DA}"/>
              </a:ext>
            </a:extLst>
          </xdr:cNvPr>
          <xdr:cNvCxnSpPr/>
        </xdr:nvCxnSpPr>
        <xdr:spPr>
          <a:xfrm>
            <a:off x="1693888" y="5509999"/>
            <a:ext cx="0" cy="3089400"/>
          </a:xfrm>
          <a:prstGeom prst="straightConnector1">
            <a:avLst/>
          </a:prstGeom>
          <a:solidFill>
            <a:srgbClr val="63A4F7"/>
          </a:solidFill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311" name="Shape 309">
            <a:extLst>
              <a:ext uri="{FF2B5EF4-FFF2-40B4-BE49-F238E27FC236}">
                <a16:creationId xmlns:a16="http://schemas.microsoft.com/office/drawing/2014/main" id="{2CF07559-E0C8-A3D2-2D7B-D98B2B980622}"/>
              </a:ext>
            </a:extLst>
          </xdr:cNvPr>
          <xdr:cNvCxnSpPr/>
        </xdr:nvCxnSpPr>
        <xdr:spPr>
          <a:xfrm>
            <a:off x="202150" y="5389025"/>
            <a:ext cx="600" cy="33471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312" name="Shape 310">
            <a:extLst>
              <a:ext uri="{FF2B5EF4-FFF2-40B4-BE49-F238E27FC236}">
                <a16:creationId xmlns:a16="http://schemas.microsoft.com/office/drawing/2014/main" id="{0B24C6F3-312E-2ABB-A782-966A02128843}"/>
              </a:ext>
            </a:extLst>
          </xdr:cNvPr>
          <xdr:cNvCxnSpPr/>
        </xdr:nvCxnSpPr>
        <xdr:spPr>
          <a:xfrm>
            <a:off x="2738450" y="5387575"/>
            <a:ext cx="600" cy="33504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313" name="Shape 311">
            <a:extLst>
              <a:ext uri="{FF2B5EF4-FFF2-40B4-BE49-F238E27FC236}">
                <a16:creationId xmlns:a16="http://schemas.microsoft.com/office/drawing/2014/main" id="{965F69D1-B478-9F6C-9B1C-B5D653366451}"/>
              </a:ext>
            </a:extLst>
          </xdr:cNvPr>
          <xdr:cNvCxnSpPr/>
        </xdr:nvCxnSpPr>
        <xdr:spPr>
          <a:xfrm>
            <a:off x="203028" y="8737379"/>
            <a:ext cx="2536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314" name="Shape 312">
            <a:extLst>
              <a:ext uri="{FF2B5EF4-FFF2-40B4-BE49-F238E27FC236}">
                <a16:creationId xmlns:a16="http://schemas.microsoft.com/office/drawing/2014/main" id="{FBE9DBA4-728C-311A-0283-2A67326D91BF}"/>
              </a:ext>
            </a:extLst>
          </xdr:cNvPr>
          <xdr:cNvSpPr txBox="1"/>
        </xdr:nvSpPr>
        <xdr:spPr>
          <a:xfrm>
            <a:off x="1248517" y="8691129"/>
            <a:ext cx="430800" cy="2454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marR="0" lvl="0" indent="0" algn="ctr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sz="400">
                <a:solidFill>
                  <a:srgbClr val="999999"/>
                </a:solidFill>
              </a:rPr>
              <a:t>обвязка</a:t>
            </a:r>
            <a:endParaRPr sz="400">
              <a:solidFill>
                <a:srgbClr val="999999"/>
              </a:solidFill>
            </a:endParaRPr>
          </a:p>
        </xdr:txBody>
      </xdr:sp>
      <xdr:cxnSp macro="">
        <xdr:nvCxnSpPr>
          <xdr:cNvPr id="315" name="Shape 313">
            <a:extLst>
              <a:ext uri="{FF2B5EF4-FFF2-40B4-BE49-F238E27FC236}">
                <a16:creationId xmlns:a16="http://schemas.microsoft.com/office/drawing/2014/main" id="{22513F7A-883E-4002-57B3-F47099AFFEC3}"/>
              </a:ext>
            </a:extLst>
          </xdr:cNvPr>
          <xdr:cNvCxnSpPr/>
        </xdr:nvCxnSpPr>
        <xdr:spPr>
          <a:xfrm rot="10800000">
            <a:off x="2825542" y="2234256"/>
            <a:ext cx="0" cy="28656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316" name="Shape 314">
            <a:extLst>
              <a:ext uri="{FF2B5EF4-FFF2-40B4-BE49-F238E27FC236}">
                <a16:creationId xmlns:a16="http://schemas.microsoft.com/office/drawing/2014/main" id="{E3268C91-674D-6FF1-CEA5-D0980BD5806F}"/>
              </a:ext>
            </a:extLst>
          </xdr:cNvPr>
          <xdr:cNvCxnSpPr/>
        </xdr:nvCxnSpPr>
        <xdr:spPr>
          <a:xfrm>
            <a:off x="129232" y="2479633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sp macro="" textlink="">
        <xdr:nvSpPr>
          <xdr:cNvPr id="317" name="Shape 315">
            <a:extLst>
              <a:ext uri="{FF2B5EF4-FFF2-40B4-BE49-F238E27FC236}">
                <a16:creationId xmlns:a16="http://schemas.microsoft.com/office/drawing/2014/main" id="{A33550FB-2129-0E22-B934-B74EA6E7DFCB}"/>
              </a:ext>
            </a:extLst>
          </xdr:cNvPr>
          <xdr:cNvSpPr/>
        </xdr:nvSpPr>
        <xdr:spPr>
          <a:xfrm rot="10800000" flipH="1">
            <a:off x="2854534" y="2592816"/>
            <a:ext cx="1476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grpSp>
        <xdr:nvGrpSpPr>
          <xdr:cNvPr id="318" name="Shape 316">
            <a:extLst>
              <a:ext uri="{FF2B5EF4-FFF2-40B4-BE49-F238E27FC236}">
                <a16:creationId xmlns:a16="http://schemas.microsoft.com/office/drawing/2014/main" id="{FA4DE34A-E37A-B3F3-EB52-20D0564D0CAC}"/>
              </a:ext>
            </a:extLst>
          </xdr:cNvPr>
          <xdr:cNvGrpSpPr/>
        </xdr:nvGrpSpPr>
        <xdr:grpSpPr>
          <a:xfrm>
            <a:off x="2876162" y="2511149"/>
            <a:ext cx="104163" cy="66423"/>
            <a:chOff x="83330" y="1049550"/>
            <a:chExt cx="53620" cy="59200"/>
          </a:xfrm>
        </xdr:grpSpPr>
        <xdr:sp macro="" textlink="">
          <xdr:nvSpPr>
            <xdr:cNvPr id="417" name="Shape 317">
              <a:extLst>
                <a:ext uri="{FF2B5EF4-FFF2-40B4-BE49-F238E27FC236}">
                  <a16:creationId xmlns:a16="http://schemas.microsoft.com/office/drawing/2014/main" id="{45390391-0DD5-FD87-4CE6-4232DAED22D8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418" name="Shape 318">
              <a:extLst>
                <a:ext uri="{FF2B5EF4-FFF2-40B4-BE49-F238E27FC236}">
                  <a16:creationId xmlns:a16="http://schemas.microsoft.com/office/drawing/2014/main" id="{0439ECD5-02BD-3F74-5B29-F79D27DA7004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319" name="Shape 319">
            <a:extLst>
              <a:ext uri="{FF2B5EF4-FFF2-40B4-BE49-F238E27FC236}">
                <a16:creationId xmlns:a16="http://schemas.microsoft.com/office/drawing/2014/main" id="{0D3EEF9D-2274-10AF-7CBB-D1E938AF2DC6}"/>
              </a:ext>
            </a:extLst>
          </xdr:cNvPr>
          <xdr:cNvGrpSpPr/>
        </xdr:nvGrpSpPr>
        <xdr:grpSpPr>
          <a:xfrm>
            <a:off x="2876162" y="2444713"/>
            <a:ext cx="104163" cy="66423"/>
            <a:chOff x="83330" y="1049550"/>
            <a:chExt cx="53620" cy="59200"/>
          </a:xfrm>
        </xdr:grpSpPr>
        <xdr:sp macro="" textlink="">
          <xdr:nvSpPr>
            <xdr:cNvPr id="415" name="Shape 320">
              <a:extLst>
                <a:ext uri="{FF2B5EF4-FFF2-40B4-BE49-F238E27FC236}">
                  <a16:creationId xmlns:a16="http://schemas.microsoft.com/office/drawing/2014/main" id="{7CA7F474-87EB-FCF1-D8A6-A7EC5A4BA892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416" name="Shape 321">
              <a:extLst>
                <a:ext uri="{FF2B5EF4-FFF2-40B4-BE49-F238E27FC236}">
                  <a16:creationId xmlns:a16="http://schemas.microsoft.com/office/drawing/2014/main" id="{78D27F5E-C5F4-DDCF-1539-C79B104A6D6F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cxnSp macro="">
        <xdr:nvCxnSpPr>
          <xdr:cNvPr id="320" name="Shape 322">
            <a:extLst>
              <a:ext uri="{FF2B5EF4-FFF2-40B4-BE49-F238E27FC236}">
                <a16:creationId xmlns:a16="http://schemas.microsoft.com/office/drawing/2014/main" id="{89317DA0-0FA4-8177-7213-8A3716A862C6}"/>
              </a:ext>
            </a:extLst>
          </xdr:cNvPr>
          <xdr:cNvCxnSpPr/>
        </xdr:nvCxnSpPr>
        <xdr:spPr>
          <a:xfrm>
            <a:off x="129232" y="2550412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321" name="Shape 323">
            <a:extLst>
              <a:ext uri="{FF2B5EF4-FFF2-40B4-BE49-F238E27FC236}">
                <a16:creationId xmlns:a16="http://schemas.microsoft.com/office/drawing/2014/main" id="{C59C723F-02B4-715C-199A-7E34CA94F0AB}"/>
              </a:ext>
            </a:extLst>
          </xdr:cNvPr>
          <xdr:cNvCxnSpPr/>
        </xdr:nvCxnSpPr>
        <xdr:spPr>
          <a:xfrm rot="10800000">
            <a:off x="104416" y="2132025"/>
            <a:ext cx="0" cy="29760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grpSp>
        <xdr:nvGrpSpPr>
          <xdr:cNvPr id="322" name="Shape 324">
            <a:extLst>
              <a:ext uri="{FF2B5EF4-FFF2-40B4-BE49-F238E27FC236}">
                <a16:creationId xmlns:a16="http://schemas.microsoft.com/office/drawing/2014/main" id="{2B02A4AC-35A6-5145-61A3-949C3C90EF78}"/>
              </a:ext>
            </a:extLst>
          </xdr:cNvPr>
          <xdr:cNvGrpSpPr/>
        </xdr:nvGrpSpPr>
        <xdr:grpSpPr>
          <a:xfrm>
            <a:off x="-49098" y="2511140"/>
            <a:ext cx="104163" cy="66423"/>
            <a:chOff x="83330" y="1049550"/>
            <a:chExt cx="53620" cy="59200"/>
          </a:xfrm>
        </xdr:grpSpPr>
        <xdr:sp macro="" textlink="">
          <xdr:nvSpPr>
            <xdr:cNvPr id="413" name="Shape 325">
              <a:extLst>
                <a:ext uri="{FF2B5EF4-FFF2-40B4-BE49-F238E27FC236}">
                  <a16:creationId xmlns:a16="http://schemas.microsoft.com/office/drawing/2014/main" id="{6DF7667A-69EE-8CC2-E1BD-090DE9D2FCA6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414" name="Shape 326">
              <a:extLst>
                <a:ext uri="{FF2B5EF4-FFF2-40B4-BE49-F238E27FC236}">
                  <a16:creationId xmlns:a16="http://schemas.microsoft.com/office/drawing/2014/main" id="{B3087E97-A7A4-AC86-567B-05A5925DDB41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323" name="Shape 327">
            <a:extLst>
              <a:ext uri="{FF2B5EF4-FFF2-40B4-BE49-F238E27FC236}">
                <a16:creationId xmlns:a16="http://schemas.microsoft.com/office/drawing/2014/main" id="{BAD5284E-7320-F309-B55A-2424D1E0A09A}"/>
              </a:ext>
            </a:extLst>
          </xdr:cNvPr>
          <xdr:cNvGrpSpPr/>
        </xdr:nvGrpSpPr>
        <xdr:grpSpPr>
          <a:xfrm>
            <a:off x="-49098" y="2444704"/>
            <a:ext cx="104163" cy="66423"/>
            <a:chOff x="83330" y="1049550"/>
            <a:chExt cx="53620" cy="59200"/>
          </a:xfrm>
        </xdr:grpSpPr>
        <xdr:sp macro="" textlink="">
          <xdr:nvSpPr>
            <xdr:cNvPr id="411" name="Shape 328">
              <a:extLst>
                <a:ext uri="{FF2B5EF4-FFF2-40B4-BE49-F238E27FC236}">
                  <a16:creationId xmlns:a16="http://schemas.microsoft.com/office/drawing/2014/main" id="{6DBBB8DB-BF11-CA9B-4EF0-0A47DB3FB700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412" name="Shape 329">
              <a:extLst>
                <a:ext uri="{FF2B5EF4-FFF2-40B4-BE49-F238E27FC236}">
                  <a16:creationId xmlns:a16="http://schemas.microsoft.com/office/drawing/2014/main" id="{08A4085B-684A-0B4C-34D8-6961E0534B98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sp macro="" textlink="">
        <xdr:nvSpPr>
          <xdr:cNvPr id="324" name="Shape 330">
            <a:extLst>
              <a:ext uri="{FF2B5EF4-FFF2-40B4-BE49-F238E27FC236}">
                <a16:creationId xmlns:a16="http://schemas.microsoft.com/office/drawing/2014/main" id="{7BA59963-B510-1297-850A-4201AE7F1612}"/>
              </a:ext>
            </a:extLst>
          </xdr:cNvPr>
          <xdr:cNvSpPr/>
        </xdr:nvSpPr>
        <xdr:spPr>
          <a:xfrm rot="10800000">
            <a:off x="-63875" y="2588230"/>
            <a:ext cx="1494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325" name="Shape 331">
            <a:extLst>
              <a:ext uri="{FF2B5EF4-FFF2-40B4-BE49-F238E27FC236}">
                <a16:creationId xmlns:a16="http://schemas.microsoft.com/office/drawing/2014/main" id="{E0703F5A-26C7-81BD-2D70-001BE62724E4}"/>
              </a:ext>
            </a:extLst>
          </xdr:cNvPr>
          <xdr:cNvCxnSpPr/>
        </xdr:nvCxnSpPr>
        <xdr:spPr>
          <a:xfrm rot="10800000">
            <a:off x="275946" y="5499246"/>
            <a:ext cx="23688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326" name="Shape 332">
            <a:extLst>
              <a:ext uri="{FF2B5EF4-FFF2-40B4-BE49-F238E27FC236}">
                <a16:creationId xmlns:a16="http://schemas.microsoft.com/office/drawing/2014/main" id="{2A489AEE-4FC5-6523-AD5C-F1C15FAE3F58}"/>
              </a:ext>
            </a:extLst>
          </xdr:cNvPr>
          <xdr:cNvCxnSpPr/>
        </xdr:nvCxnSpPr>
        <xdr:spPr>
          <a:xfrm>
            <a:off x="217509" y="5389841"/>
            <a:ext cx="2521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327" name="Shape 333">
            <a:extLst>
              <a:ext uri="{FF2B5EF4-FFF2-40B4-BE49-F238E27FC236}">
                <a16:creationId xmlns:a16="http://schemas.microsoft.com/office/drawing/2014/main" id="{0F9F9190-92F9-E2FA-F8B3-2E8999C6BD6B}"/>
              </a:ext>
            </a:extLst>
          </xdr:cNvPr>
          <xdr:cNvSpPr/>
        </xdr:nvSpPr>
        <xdr:spPr>
          <a:xfrm rot="5400000">
            <a:off x="2546072" y="53014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28" name="Shape 334">
            <a:extLst>
              <a:ext uri="{FF2B5EF4-FFF2-40B4-BE49-F238E27FC236}">
                <a16:creationId xmlns:a16="http://schemas.microsoft.com/office/drawing/2014/main" id="{4E01FAAC-F1C7-74F7-4DEE-6BDE56C81D40}"/>
              </a:ext>
            </a:extLst>
          </xdr:cNvPr>
          <xdr:cNvSpPr/>
        </xdr:nvSpPr>
        <xdr:spPr>
          <a:xfrm rot="-5400000">
            <a:off x="2685572" y="53602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29" name="Shape 335">
            <a:extLst>
              <a:ext uri="{FF2B5EF4-FFF2-40B4-BE49-F238E27FC236}">
                <a16:creationId xmlns:a16="http://schemas.microsoft.com/office/drawing/2014/main" id="{FEF30F14-92F1-AF03-1800-216095B1ADD8}"/>
              </a:ext>
            </a:extLst>
          </xdr:cNvPr>
          <xdr:cNvSpPr/>
        </xdr:nvSpPr>
        <xdr:spPr>
          <a:xfrm rot="-5400000">
            <a:off x="2406575" y="5356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30" name="Shape 336">
            <a:extLst>
              <a:ext uri="{FF2B5EF4-FFF2-40B4-BE49-F238E27FC236}">
                <a16:creationId xmlns:a16="http://schemas.microsoft.com/office/drawing/2014/main" id="{46F78908-57D9-694B-73D0-509491544519}"/>
              </a:ext>
            </a:extLst>
          </xdr:cNvPr>
          <xdr:cNvSpPr/>
        </xdr:nvSpPr>
        <xdr:spPr>
          <a:xfrm rot="5400000">
            <a:off x="2267075" y="52972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31" name="Shape 337">
            <a:extLst>
              <a:ext uri="{FF2B5EF4-FFF2-40B4-BE49-F238E27FC236}">
                <a16:creationId xmlns:a16="http://schemas.microsoft.com/office/drawing/2014/main" id="{ABAD1D55-4C56-BCCC-5A91-26B9F132CB49}"/>
              </a:ext>
            </a:extLst>
          </xdr:cNvPr>
          <xdr:cNvSpPr/>
        </xdr:nvSpPr>
        <xdr:spPr>
          <a:xfrm rot="5400000">
            <a:off x="1988078" y="5297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32" name="Shape 338">
            <a:extLst>
              <a:ext uri="{FF2B5EF4-FFF2-40B4-BE49-F238E27FC236}">
                <a16:creationId xmlns:a16="http://schemas.microsoft.com/office/drawing/2014/main" id="{9FA8F062-1C8A-5B96-3EF4-D9C01BF1ABD1}"/>
              </a:ext>
            </a:extLst>
          </xdr:cNvPr>
          <xdr:cNvSpPr/>
        </xdr:nvSpPr>
        <xdr:spPr>
          <a:xfrm rot="-5400000">
            <a:off x="2127578" y="5356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33" name="Shape 339">
            <a:extLst>
              <a:ext uri="{FF2B5EF4-FFF2-40B4-BE49-F238E27FC236}">
                <a16:creationId xmlns:a16="http://schemas.microsoft.com/office/drawing/2014/main" id="{E58D292C-8D37-81A9-28EF-93DDBDE24A50}"/>
              </a:ext>
            </a:extLst>
          </xdr:cNvPr>
          <xdr:cNvSpPr/>
        </xdr:nvSpPr>
        <xdr:spPr>
          <a:xfrm rot="-5400000">
            <a:off x="1848582" y="53518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34" name="Shape 340">
            <a:extLst>
              <a:ext uri="{FF2B5EF4-FFF2-40B4-BE49-F238E27FC236}">
                <a16:creationId xmlns:a16="http://schemas.microsoft.com/office/drawing/2014/main" id="{01B5E548-A89F-B3F5-1CF4-76E382624229}"/>
              </a:ext>
            </a:extLst>
          </xdr:cNvPr>
          <xdr:cNvSpPr/>
        </xdr:nvSpPr>
        <xdr:spPr>
          <a:xfrm rot="5400000">
            <a:off x="1709082" y="52930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35" name="Shape 341">
            <a:extLst>
              <a:ext uri="{FF2B5EF4-FFF2-40B4-BE49-F238E27FC236}">
                <a16:creationId xmlns:a16="http://schemas.microsoft.com/office/drawing/2014/main" id="{A019294F-9DB0-FB14-73FF-BA32D9B7891D}"/>
              </a:ext>
            </a:extLst>
          </xdr:cNvPr>
          <xdr:cNvSpPr/>
        </xdr:nvSpPr>
        <xdr:spPr>
          <a:xfrm rot="5400000">
            <a:off x="1430085" y="52930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36" name="Shape 342">
            <a:extLst>
              <a:ext uri="{FF2B5EF4-FFF2-40B4-BE49-F238E27FC236}">
                <a16:creationId xmlns:a16="http://schemas.microsoft.com/office/drawing/2014/main" id="{3D1FA4F0-F5A8-139F-5CD7-BC99EA83E561}"/>
              </a:ext>
            </a:extLst>
          </xdr:cNvPr>
          <xdr:cNvSpPr/>
        </xdr:nvSpPr>
        <xdr:spPr>
          <a:xfrm rot="-5400000">
            <a:off x="1569585" y="53518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37" name="Shape 343">
            <a:extLst>
              <a:ext uri="{FF2B5EF4-FFF2-40B4-BE49-F238E27FC236}">
                <a16:creationId xmlns:a16="http://schemas.microsoft.com/office/drawing/2014/main" id="{FA27C8F2-12C0-6BAC-8AAE-1A666ABC03A9}"/>
              </a:ext>
            </a:extLst>
          </xdr:cNvPr>
          <xdr:cNvSpPr/>
        </xdr:nvSpPr>
        <xdr:spPr>
          <a:xfrm rot="-5400000">
            <a:off x="1290588" y="5347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38" name="Shape 344">
            <a:extLst>
              <a:ext uri="{FF2B5EF4-FFF2-40B4-BE49-F238E27FC236}">
                <a16:creationId xmlns:a16="http://schemas.microsoft.com/office/drawing/2014/main" id="{5FF978D1-3636-0086-9CB9-03B7690E4557}"/>
              </a:ext>
            </a:extLst>
          </xdr:cNvPr>
          <xdr:cNvSpPr/>
        </xdr:nvSpPr>
        <xdr:spPr>
          <a:xfrm rot="5400000">
            <a:off x="1151088" y="52888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39" name="Shape 345">
            <a:extLst>
              <a:ext uri="{FF2B5EF4-FFF2-40B4-BE49-F238E27FC236}">
                <a16:creationId xmlns:a16="http://schemas.microsoft.com/office/drawing/2014/main" id="{7A0749E8-FD3D-039E-5B9B-E1E4E18A60D4}"/>
              </a:ext>
            </a:extLst>
          </xdr:cNvPr>
          <xdr:cNvSpPr/>
        </xdr:nvSpPr>
        <xdr:spPr>
          <a:xfrm rot="5400000">
            <a:off x="872078" y="52841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40" name="Shape 346">
            <a:extLst>
              <a:ext uri="{FF2B5EF4-FFF2-40B4-BE49-F238E27FC236}">
                <a16:creationId xmlns:a16="http://schemas.microsoft.com/office/drawing/2014/main" id="{94520222-4066-668E-9128-4DDDA7678CB5}"/>
              </a:ext>
            </a:extLst>
          </xdr:cNvPr>
          <xdr:cNvSpPr/>
        </xdr:nvSpPr>
        <xdr:spPr>
          <a:xfrm rot="-5400000">
            <a:off x="1011578" y="53429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41" name="Shape 347">
            <a:extLst>
              <a:ext uri="{FF2B5EF4-FFF2-40B4-BE49-F238E27FC236}">
                <a16:creationId xmlns:a16="http://schemas.microsoft.com/office/drawing/2014/main" id="{F442B92A-B6CD-FFC1-AA47-3EF387975D72}"/>
              </a:ext>
            </a:extLst>
          </xdr:cNvPr>
          <xdr:cNvSpPr/>
        </xdr:nvSpPr>
        <xdr:spPr>
          <a:xfrm rot="-5400000">
            <a:off x="732581" y="5338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42" name="Shape 348">
            <a:extLst>
              <a:ext uri="{FF2B5EF4-FFF2-40B4-BE49-F238E27FC236}">
                <a16:creationId xmlns:a16="http://schemas.microsoft.com/office/drawing/2014/main" id="{EE335785-CD6E-E9FA-F58F-07F56F89C752}"/>
              </a:ext>
            </a:extLst>
          </xdr:cNvPr>
          <xdr:cNvSpPr/>
        </xdr:nvSpPr>
        <xdr:spPr>
          <a:xfrm rot="5400000">
            <a:off x="593081" y="52799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43" name="Shape 349">
            <a:extLst>
              <a:ext uri="{FF2B5EF4-FFF2-40B4-BE49-F238E27FC236}">
                <a16:creationId xmlns:a16="http://schemas.microsoft.com/office/drawing/2014/main" id="{0E051DD6-79FA-B321-0C3A-5C5DCC2017A9}"/>
              </a:ext>
            </a:extLst>
          </xdr:cNvPr>
          <xdr:cNvSpPr/>
        </xdr:nvSpPr>
        <xdr:spPr>
          <a:xfrm rot="5400000">
            <a:off x="314084" y="52799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44" name="Shape 350">
            <a:extLst>
              <a:ext uri="{FF2B5EF4-FFF2-40B4-BE49-F238E27FC236}">
                <a16:creationId xmlns:a16="http://schemas.microsoft.com/office/drawing/2014/main" id="{790012FF-01EC-1605-9345-3826D13D7229}"/>
              </a:ext>
            </a:extLst>
          </xdr:cNvPr>
          <xdr:cNvSpPr/>
        </xdr:nvSpPr>
        <xdr:spPr>
          <a:xfrm rot="-5400000">
            <a:off x="453584" y="5338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45" name="Shape 351">
            <a:extLst>
              <a:ext uri="{FF2B5EF4-FFF2-40B4-BE49-F238E27FC236}">
                <a16:creationId xmlns:a16="http://schemas.microsoft.com/office/drawing/2014/main" id="{4C702B5F-CD1A-54ED-C508-7C4C8FEF842C}"/>
              </a:ext>
            </a:extLst>
          </xdr:cNvPr>
          <xdr:cNvSpPr/>
        </xdr:nvSpPr>
        <xdr:spPr>
          <a:xfrm rot="-5400000">
            <a:off x="174587" y="5334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46" name="Shape 352">
            <a:extLst>
              <a:ext uri="{FF2B5EF4-FFF2-40B4-BE49-F238E27FC236}">
                <a16:creationId xmlns:a16="http://schemas.microsoft.com/office/drawing/2014/main" id="{7AAA93FF-ABC0-125E-809D-738CD5B2EE46}"/>
              </a:ext>
            </a:extLst>
          </xdr:cNvPr>
          <xdr:cNvSpPr/>
        </xdr:nvSpPr>
        <xdr:spPr>
          <a:xfrm rot="5400000">
            <a:off x="174587" y="85842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47" name="Shape 353">
            <a:extLst>
              <a:ext uri="{FF2B5EF4-FFF2-40B4-BE49-F238E27FC236}">
                <a16:creationId xmlns:a16="http://schemas.microsoft.com/office/drawing/2014/main" id="{497CAA93-A211-9E1F-520E-A023260FCC1F}"/>
              </a:ext>
            </a:extLst>
          </xdr:cNvPr>
          <xdr:cNvSpPr/>
        </xdr:nvSpPr>
        <xdr:spPr>
          <a:xfrm rot="5400000">
            <a:off x="453584" y="8588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48" name="Shape 354">
            <a:extLst>
              <a:ext uri="{FF2B5EF4-FFF2-40B4-BE49-F238E27FC236}">
                <a16:creationId xmlns:a16="http://schemas.microsoft.com/office/drawing/2014/main" id="{58002CE7-DCE0-A668-8CDF-ED7F8C4B7AB2}"/>
              </a:ext>
            </a:extLst>
          </xdr:cNvPr>
          <xdr:cNvSpPr/>
        </xdr:nvSpPr>
        <xdr:spPr>
          <a:xfrm rot="5400000">
            <a:off x="732581" y="8588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49" name="Shape 355">
            <a:extLst>
              <a:ext uri="{FF2B5EF4-FFF2-40B4-BE49-F238E27FC236}">
                <a16:creationId xmlns:a16="http://schemas.microsoft.com/office/drawing/2014/main" id="{2120809A-A805-B9E2-F590-DFB036FCE24A}"/>
              </a:ext>
            </a:extLst>
          </xdr:cNvPr>
          <xdr:cNvSpPr/>
        </xdr:nvSpPr>
        <xdr:spPr>
          <a:xfrm rot="5400000">
            <a:off x="1011578" y="85926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50" name="Shape 356">
            <a:extLst>
              <a:ext uri="{FF2B5EF4-FFF2-40B4-BE49-F238E27FC236}">
                <a16:creationId xmlns:a16="http://schemas.microsoft.com/office/drawing/2014/main" id="{96904739-0D54-1A76-8BCA-2DC9EB580395}"/>
              </a:ext>
            </a:extLst>
          </xdr:cNvPr>
          <xdr:cNvSpPr/>
        </xdr:nvSpPr>
        <xdr:spPr>
          <a:xfrm rot="5400000">
            <a:off x="1290574" y="85926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51" name="Shape 357">
            <a:extLst>
              <a:ext uri="{FF2B5EF4-FFF2-40B4-BE49-F238E27FC236}">
                <a16:creationId xmlns:a16="http://schemas.microsoft.com/office/drawing/2014/main" id="{D8800D9B-DE5E-5334-24D5-B9044AF0BA99}"/>
              </a:ext>
            </a:extLst>
          </xdr:cNvPr>
          <xdr:cNvSpPr/>
        </xdr:nvSpPr>
        <xdr:spPr>
          <a:xfrm rot="5400000">
            <a:off x="1569571" y="85968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52" name="Shape 358">
            <a:extLst>
              <a:ext uri="{FF2B5EF4-FFF2-40B4-BE49-F238E27FC236}">
                <a16:creationId xmlns:a16="http://schemas.microsoft.com/office/drawing/2014/main" id="{EB209B71-0F6B-DAEE-94A1-E86561ED787F}"/>
              </a:ext>
            </a:extLst>
          </xdr:cNvPr>
          <xdr:cNvSpPr/>
        </xdr:nvSpPr>
        <xdr:spPr>
          <a:xfrm rot="5400000">
            <a:off x="1848582" y="86014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53" name="Shape 359">
            <a:extLst>
              <a:ext uri="{FF2B5EF4-FFF2-40B4-BE49-F238E27FC236}">
                <a16:creationId xmlns:a16="http://schemas.microsoft.com/office/drawing/2014/main" id="{5F5436E8-826C-F820-844D-E5BE25243885}"/>
              </a:ext>
            </a:extLst>
          </xdr:cNvPr>
          <xdr:cNvSpPr/>
        </xdr:nvSpPr>
        <xdr:spPr>
          <a:xfrm rot="5400000">
            <a:off x="2127578" y="86056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54" name="Shape 360">
            <a:extLst>
              <a:ext uri="{FF2B5EF4-FFF2-40B4-BE49-F238E27FC236}">
                <a16:creationId xmlns:a16="http://schemas.microsoft.com/office/drawing/2014/main" id="{8A1D3670-6701-3485-D992-351DC51DCB4C}"/>
              </a:ext>
            </a:extLst>
          </xdr:cNvPr>
          <xdr:cNvSpPr/>
        </xdr:nvSpPr>
        <xdr:spPr>
          <a:xfrm rot="5400000">
            <a:off x="2406575" y="86056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55" name="Shape 361">
            <a:extLst>
              <a:ext uri="{FF2B5EF4-FFF2-40B4-BE49-F238E27FC236}">
                <a16:creationId xmlns:a16="http://schemas.microsoft.com/office/drawing/2014/main" id="{9EFE85A6-4280-0578-C7D3-35AFE4933A71}"/>
              </a:ext>
            </a:extLst>
          </xdr:cNvPr>
          <xdr:cNvSpPr/>
        </xdr:nvSpPr>
        <xdr:spPr>
          <a:xfrm rot="5400000">
            <a:off x="2685572" y="86098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56" name="Shape 362">
            <a:extLst>
              <a:ext uri="{FF2B5EF4-FFF2-40B4-BE49-F238E27FC236}">
                <a16:creationId xmlns:a16="http://schemas.microsoft.com/office/drawing/2014/main" id="{B856F0A6-DD3D-110F-2431-E207A05D2C07}"/>
              </a:ext>
            </a:extLst>
          </xdr:cNvPr>
          <xdr:cNvSpPr/>
        </xdr:nvSpPr>
        <xdr:spPr>
          <a:xfrm rot="-5400000">
            <a:off x="314087" y="8638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57" name="Shape 363">
            <a:extLst>
              <a:ext uri="{FF2B5EF4-FFF2-40B4-BE49-F238E27FC236}">
                <a16:creationId xmlns:a16="http://schemas.microsoft.com/office/drawing/2014/main" id="{900D397E-9EEC-50A5-C8C2-1ACE3330606F}"/>
              </a:ext>
            </a:extLst>
          </xdr:cNvPr>
          <xdr:cNvSpPr/>
        </xdr:nvSpPr>
        <xdr:spPr>
          <a:xfrm rot="-5400000">
            <a:off x="593084" y="8642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58" name="Shape 364">
            <a:extLst>
              <a:ext uri="{FF2B5EF4-FFF2-40B4-BE49-F238E27FC236}">
                <a16:creationId xmlns:a16="http://schemas.microsoft.com/office/drawing/2014/main" id="{6DAC5F34-DDA7-408E-CB16-F7112C1EC535}"/>
              </a:ext>
            </a:extLst>
          </xdr:cNvPr>
          <xdr:cNvSpPr/>
        </xdr:nvSpPr>
        <xdr:spPr>
          <a:xfrm rot="-5400000">
            <a:off x="872081" y="8642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59" name="Shape 365">
            <a:extLst>
              <a:ext uri="{FF2B5EF4-FFF2-40B4-BE49-F238E27FC236}">
                <a16:creationId xmlns:a16="http://schemas.microsoft.com/office/drawing/2014/main" id="{B55CD6FC-0944-D8CA-D910-0F8958732708}"/>
              </a:ext>
            </a:extLst>
          </xdr:cNvPr>
          <xdr:cNvSpPr/>
        </xdr:nvSpPr>
        <xdr:spPr>
          <a:xfrm rot="-5400000">
            <a:off x="1151078" y="86469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60" name="Shape 366">
            <a:extLst>
              <a:ext uri="{FF2B5EF4-FFF2-40B4-BE49-F238E27FC236}">
                <a16:creationId xmlns:a16="http://schemas.microsoft.com/office/drawing/2014/main" id="{2BACFD50-3F89-8799-F631-1167FD763004}"/>
              </a:ext>
            </a:extLst>
          </xdr:cNvPr>
          <xdr:cNvSpPr/>
        </xdr:nvSpPr>
        <xdr:spPr>
          <a:xfrm rot="-5400000">
            <a:off x="1430074" y="8646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61" name="Shape 367">
            <a:extLst>
              <a:ext uri="{FF2B5EF4-FFF2-40B4-BE49-F238E27FC236}">
                <a16:creationId xmlns:a16="http://schemas.microsoft.com/office/drawing/2014/main" id="{F6703C33-0F3D-6CBD-5F24-6DAEC306995D}"/>
              </a:ext>
            </a:extLst>
          </xdr:cNvPr>
          <xdr:cNvSpPr/>
        </xdr:nvSpPr>
        <xdr:spPr>
          <a:xfrm rot="-5400000">
            <a:off x="1709071" y="8651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62" name="Shape 368">
            <a:extLst>
              <a:ext uri="{FF2B5EF4-FFF2-40B4-BE49-F238E27FC236}">
                <a16:creationId xmlns:a16="http://schemas.microsoft.com/office/drawing/2014/main" id="{A4B26662-490D-619C-D3C7-C913E14E4EE3}"/>
              </a:ext>
            </a:extLst>
          </xdr:cNvPr>
          <xdr:cNvSpPr/>
        </xdr:nvSpPr>
        <xdr:spPr>
          <a:xfrm rot="-5400000">
            <a:off x="1988082" y="86558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63" name="Shape 369">
            <a:extLst>
              <a:ext uri="{FF2B5EF4-FFF2-40B4-BE49-F238E27FC236}">
                <a16:creationId xmlns:a16="http://schemas.microsoft.com/office/drawing/2014/main" id="{D746681A-F437-C79A-61F1-AFC5A450E545}"/>
              </a:ext>
            </a:extLst>
          </xdr:cNvPr>
          <xdr:cNvSpPr/>
        </xdr:nvSpPr>
        <xdr:spPr>
          <a:xfrm rot="-5400000">
            <a:off x="2267078" y="8660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64" name="Shape 370">
            <a:extLst>
              <a:ext uri="{FF2B5EF4-FFF2-40B4-BE49-F238E27FC236}">
                <a16:creationId xmlns:a16="http://schemas.microsoft.com/office/drawing/2014/main" id="{2B415C61-389A-3C62-DE28-26CC126B5D7A}"/>
              </a:ext>
            </a:extLst>
          </xdr:cNvPr>
          <xdr:cNvSpPr/>
        </xdr:nvSpPr>
        <xdr:spPr>
          <a:xfrm rot="-5400000">
            <a:off x="2546075" y="8660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65" name="Shape 371">
            <a:extLst>
              <a:ext uri="{FF2B5EF4-FFF2-40B4-BE49-F238E27FC236}">
                <a16:creationId xmlns:a16="http://schemas.microsoft.com/office/drawing/2014/main" id="{E13BAD39-9B9F-D7F7-6984-A8F692BAA662}"/>
              </a:ext>
            </a:extLst>
          </xdr:cNvPr>
          <xdr:cNvSpPr/>
        </xdr:nvSpPr>
        <xdr:spPr>
          <a:xfrm>
            <a:off x="129225" y="8332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66" name="Shape 372">
            <a:extLst>
              <a:ext uri="{FF2B5EF4-FFF2-40B4-BE49-F238E27FC236}">
                <a16:creationId xmlns:a16="http://schemas.microsoft.com/office/drawing/2014/main" id="{D6C32BDD-BEC1-ECAD-8604-D2B7BA0E79D4}"/>
              </a:ext>
            </a:extLst>
          </xdr:cNvPr>
          <xdr:cNvSpPr/>
        </xdr:nvSpPr>
        <xdr:spPr>
          <a:xfrm rot="10800000">
            <a:off x="188025" y="8192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67" name="Shape 373">
            <a:extLst>
              <a:ext uri="{FF2B5EF4-FFF2-40B4-BE49-F238E27FC236}">
                <a16:creationId xmlns:a16="http://schemas.microsoft.com/office/drawing/2014/main" id="{4E52D0E5-1934-E8D6-C012-56D6CAE3D375}"/>
              </a:ext>
            </a:extLst>
          </xdr:cNvPr>
          <xdr:cNvSpPr/>
        </xdr:nvSpPr>
        <xdr:spPr>
          <a:xfrm>
            <a:off x="129225" y="8053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68" name="Shape 374">
            <a:extLst>
              <a:ext uri="{FF2B5EF4-FFF2-40B4-BE49-F238E27FC236}">
                <a16:creationId xmlns:a16="http://schemas.microsoft.com/office/drawing/2014/main" id="{BE0C1931-B39E-EAB6-B4D9-5ED087B88AA0}"/>
              </a:ext>
            </a:extLst>
          </xdr:cNvPr>
          <xdr:cNvSpPr/>
        </xdr:nvSpPr>
        <xdr:spPr>
          <a:xfrm rot="10800000">
            <a:off x="188025" y="7913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69" name="Shape 375">
            <a:extLst>
              <a:ext uri="{FF2B5EF4-FFF2-40B4-BE49-F238E27FC236}">
                <a16:creationId xmlns:a16="http://schemas.microsoft.com/office/drawing/2014/main" id="{8F0E180A-423D-1952-3873-A249ADB42842}"/>
              </a:ext>
            </a:extLst>
          </xdr:cNvPr>
          <xdr:cNvSpPr/>
        </xdr:nvSpPr>
        <xdr:spPr>
          <a:xfrm>
            <a:off x="129225" y="7774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70" name="Shape 376">
            <a:extLst>
              <a:ext uri="{FF2B5EF4-FFF2-40B4-BE49-F238E27FC236}">
                <a16:creationId xmlns:a16="http://schemas.microsoft.com/office/drawing/2014/main" id="{30F1A268-87AD-5EF8-6FE9-EDCD5C721651}"/>
              </a:ext>
            </a:extLst>
          </xdr:cNvPr>
          <xdr:cNvSpPr/>
        </xdr:nvSpPr>
        <xdr:spPr>
          <a:xfrm rot="10800000">
            <a:off x="188025" y="7634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71" name="Shape 377">
            <a:extLst>
              <a:ext uri="{FF2B5EF4-FFF2-40B4-BE49-F238E27FC236}">
                <a16:creationId xmlns:a16="http://schemas.microsoft.com/office/drawing/2014/main" id="{9A1A8706-86E3-FF2D-EAD4-68E214642B6B}"/>
              </a:ext>
            </a:extLst>
          </xdr:cNvPr>
          <xdr:cNvSpPr/>
        </xdr:nvSpPr>
        <xdr:spPr>
          <a:xfrm>
            <a:off x="129225" y="7495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72" name="Shape 378">
            <a:extLst>
              <a:ext uri="{FF2B5EF4-FFF2-40B4-BE49-F238E27FC236}">
                <a16:creationId xmlns:a16="http://schemas.microsoft.com/office/drawing/2014/main" id="{16CDD73D-08AD-FA0F-E907-0C6B760F080C}"/>
              </a:ext>
            </a:extLst>
          </xdr:cNvPr>
          <xdr:cNvSpPr/>
        </xdr:nvSpPr>
        <xdr:spPr>
          <a:xfrm rot="10800000">
            <a:off x="188025" y="7355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73" name="Shape 379">
            <a:extLst>
              <a:ext uri="{FF2B5EF4-FFF2-40B4-BE49-F238E27FC236}">
                <a16:creationId xmlns:a16="http://schemas.microsoft.com/office/drawing/2014/main" id="{77E3FBE4-F70D-2E44-6E4D-5B027710001A}"/>
              </a:ext>
            </a:extLst>
          </xdr:cNvPr>
          <xdr:cNvSpPr/>
        </xdr:nvSpPr>
        <xdr:spPr>
          <a:xfrm>
            <a:off x="129225" y="7216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74" name="Shape 380">
            <a:extLst>
              <a:ext uri="{FF2B5EF4-FFF2-40B4-BE49-F238E27FC236}">
                <a16:creationId xmlns:a16="http://schemas.microsoft.com/office/drawing/2014/main" id="{B43ACB2C-30A0-672E-55C2-36538F62DE47}"/>
              </a:ext>
            </a:extLst>
          </xdr:cNvPr>
          <xdr:cNvSpPr/>
        </xdr:nvSpPr>
        <xdr:spPr>
          <a:xfrm rot="10800000">
            <a:off x="188025" y="7076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75" name="Shape 381">
            <a:extLst>
              <a:ext uri="{FF2B5EF4-FFF2-40B4-BE49-F238E27FC236}">
                <a16:creationId xmlns:a16="http://schemas.microsoft.com/office/drawing/2014/main" id="{7097D62D-AF6C-2AC3-38B2-D5BCED969EF8}"/>
              </a:ext>
            </a:extLst>
          </xdr:cNvPr>
          <xdr:cNvSpPr/>
        </xdr:nvSpPr>
        <xdr:spPr>
          <a:xfrm>
            <a:off x="129225" y="6937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76" name="Shape 382">
            <a:extLst>
              <a:ext uri="{FF2B5EF4-FFF2-40B4-BE49-F238E27FC236}">
                <a16:creationId xmlns:a16="http://schemas.microsoft.com/office/drawing/2014/main" id="{EA05EDF8-F33B-4636-D003-2A2445D428CB}"/>
              </a:ext>
            </a:extLst>
          </xdr:cNvPr>
          <xdr:cNvSpPr/>
        </xdr:nvSpPr>
        <xdr:spPr>
          <a:xfrm rot="10800000">
            <a:off x="188025" y="6797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77" name="Shape 383">
            <a:extLst>
              <a:ext uri="{FF2B5EF4-FFF2-40B4-BE49-F238E27FC236}">
                <a16:creationId xmlns:a16="http://schemas.microsoft.com/office/drawing/2014/main" id="{5FCAF6EB-7ED7-A34C-5755-3306E10D09F2}"/>
              </a:ext>
            </a:extLst>
          </xdr:cNvPr>
          <xdr:cNvSpPr/>
        </xdr:nvSpPr>
        <xdr:spPr>
          <a:xfrm>
            <a:off x="129225" y="6658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78" name="Shape 384">
            <a:extLst>
              <a:ext uri="{FF2B5EF4-FFF2-40B4-BE49-F238E27FC236}">
                <a16:creationId xmlns:a16="http://schemas.microsoft.com/office/drawing/2014/main" id="{ACED7000-6203-CEAF-8603-4030DE19D84A}"/>
              </a:ext>
            </a:extLst>
          </xdr:cNvPr>
          <xdr:cNvSpPr/>
        </xdr:nvSpPr>
        <xdr:spPr>
          <a:xfrm rot="10800000">
            <a:off x="188025" y="6518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79" name="Shape 385">
            <a:extLst>
              <a:ext uri="{FF2B5EF4-FFF2-40B4-BE49-F238E27FC236}">
                <a16:creationId xmlns:a16="http://schemas.microsoft.com/office/drawing/2014/main" id="{6AD12A6C-F444-6CAD-03F6-7419C4F08CE3}"/>
              </a:ext>
            </a:extLst>
          </xdr:cNvPr>
          <xdr:cNvSpPr/>
        </xdr:nvSpPr>
        <xdr:spPr>
          <a:xfrm>
            <a:off x="129225" y="6379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80" name="Shape 386">
            <a:extLst>
              <a:ext uri="{FF2B5EF4-FFF2-40B4-BE49-F238E27FC236}">
                <a16:creationId xmlns:a16="http://schemas.microsoft.com/office/drawing/2014/main" id="{EF716BA1-CEE6-E10A-D44D-3D7C3D8FF264}"/>
              </a:ext>
            </a:extLst>
          </xdr:cNvPr>
          <xdr:cNvSpPr/>
        </xdr:nvSpPr>
        <xdr:spPr>
          <a:xfrm rot="10800000">
            <a:off x="188025" y="6239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81" name="Shape 387">
            <a:extLst>
              <a:ext uri="{FF2B5EF4-FFF2-40B4-BE49-F238E27FC236}">
                <a16:creationId xmlns:a16="http://schemas.microsoft.com/office/drawing/2014/main" id="{8DC5AC62-D24D-85EF-AA8B-15A8AC19E82E}"/>
              </a:ext>
            </a:extLst>
          </xdr:cNvPr>
          <xdr:cNvSpPr/>
        </xdr:nvSpPr>
        <xdr:spPr>
          <a:xfrm>
            <a:off x="129213" y="6100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82" name="Shape 388">
            <a:extLst>
              <a:ext uri="{FF2B5EF4-FFF2-40B4-BE49-F238E27FC236}">
                <a16:creationId xmlns:a16="http://schemas.microsoft.com/office/drawing/2014/main" id="{3898A021-60CD-3C2A-82D5-8C882EEB4575}"/>
              </a:ext>
            </a:extLst>
          </xdr:cNvPr>
          <xdr:cNvSpPr/>
        </xdr:nvSpPr>
        <xdr:spPr>
          <a:xfrm rot="10800000">
            <a:off x="188013" y="5960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83" name="Shape 389">
            <a:extLst>
              <a:ext uri="{FF2B5EF4-FFF2-40B4-BE49-F238E27FC236}">
                <a16:creationId xmlns:a16="http://schemas.microsoft.com/office/drawing/2014/main" id="{533CE0D1-1216-75C1-37F4-CDAF47964D09}"/>
              </a:ext>
            </a:extLst>
          </xdr:cNvPr>
          <xdr:cNvSpPr/>
        </xdr:nvSpPr>
        <xdr:spPr>
          <a:xfrm>
            <a:off x="129213" y="5821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84" name="Shape 390">
            <a:extLst>
              <a:ext uri="{FF2B5EF4-FFF2-40B4-BE49-F238E27FC236}">
                <a16:creationId xmlns:a16="http://schemas.microsoft.com/office/drawing/2014/main" id="{587920E2-9E2F-98A1-8C0D-C201422FB481}"/>
              </a:ext>
            </a:extLst>
          </xdr:cNvPr>
          <xdr:cNvSpPr/>
        </xdr:nvSpPr>
        <xdr:spPr>
          <a:xfrm rot="10800000">
            <a:off x="188013" y="5681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85" name="Shape 391">
            <a:extLst>
              <a:ext uri="{FF2B5EF4-FFF2-40B4-BE49-F238E27FC236}">
                <a16:creationId xmlns:a16="http://schemas.microsoft.com/office/drawing/2014/main" id="{5A0E6770-0DCA-267E-096E-4DB0A81B291F}"/>
              </a:ext>
            </a:extLst>
          </xdr:cNvPr>
          <xdr:cNvSpPr/>
        </xdr:nvSpPr>
        <xdr:spPr>
          <a:xfrm>
            <a:off x="129213" y="5542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86" name="Shape 392">
            <a:extLst>
              <a:ext uri="{FF2B5EF4-FFF2-40B4-BE49-F238E27FC236}">
                <a16:creationId xmlns:a16="http://schemas.microsoft.com/office/drawing/2014/main" id="{39F043AB-E80F-7B94-D792-C68CCD6CAC2A}"/>
              </a:ext>
            </a:extLst>
          </xdr:cNvPr>
          <xdr:cNvSpPr/>
        </xdr:nvSpPr>
        <xdr:spPr>
          <a:xfrm rot="10800000">
            <a:off x="2739963" y="5555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87" name="Shape 393">
            <a:extLst>
              <a:ext uri="{FF2B5EF4-FFF2-40B4-BE49-F238E27FC236}">
                <a16:creationId xmlns:a16="http://schemas.microsoft.com/office/drawing/2014/main" id="{7714BA5D-C138-7D38-EC71-202DB7877539}"/>
              </a:ext>
            </a:extLst>
          </xdr:cNvPr>
          <xdr:cNvSpPr/>
        </xdr:nvSpPr>
        <xdr:spPr>
          <a:xfrm>
            <a:off x="2681163" y="5694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88" name="Shape 394">
            <a:extLst>
              <a:ext uri="{FF2B5EF4-FFF2-40B4-BE49-F238E27FC236}">
                <a16:creationId xmlns:a16="http://schemas.microsoft.com/office/drawing/2014/main" id="{5BEFFC9B-DE47-65BD-8645-611C8FB99BEA}"/>
              </a:ext>
            </a:extLst>
          </xdr:cNvPr>
          <xdr:cNvSpPr/>
        </xdr:nvSpPr>
        <xdr:spPr>
          <a:xfrm rot="10800000">
            <a:off x="2739963" y="5834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89" name="Shape 395">
            <a:extLst>
              <a:ext uri="{FF2B5EF4-FFF2-40B4-BE49-F238E27FC236}">
                <a16:creationId xmlns:a16="http://schemas.microsoft.com/office/drawing/2014/main" id="{14CF061D-F633-43E4-1ADA-1B0E10BC2DE0}"/>
              </a:ext>
            </a:extLst>
          </xdr:cNvPr>
          <xdr:cNvSpPr/>
        </xdr:nvSpPr>
        <xdr:spPr>
          <a:xfrm>
            <a:off x="2681163" y="5973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90" name="Shape 396">
            <a:extLst>
              <a:ext uri="{FF2B5EF4-FFF2-40B4-BE49-F238E27FC236}">
                <a16:creationId xmlns:a16="http://schemas.microsoft.com/office/drawing/2014/main" id="{0AF12178-CC96-7BB2-BFED-6DCAABCD3EF1}"/>
              </a:ext>
            </a:extLst>
          </xdr:cNvPr>
          <xdr:cNvSpPr/>
        </xdr:nvSpPr>
        <xdr:spPr>
          <a:xfrm rot="10800000">
            <a:off x="2739963" y="6113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91" name="Shape 397">
            <a:extLst>
              <a:ext uri="{FF2B5EF4-FFF2-40B4-BE49-F238E27FC236}">
                <a16:creationId xmlns:a16="http://schemas.microsoft.com/office/drawing/2014/main" id="{AA546F79-6A5C-8D5C-2564-9C8634C3AD49}"/>
              </a:ext>
            </a:extLst>
          </xdr:cNvPr>
          <xdr:cNvSpPr/>
        </xdr:nvSpPr>
        <xdr:spPr>
          <a:xfrm>
            <a:off x="2681163" y="6252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92" name="Shape 398">
            <a:extLst>
              <a:ext uri="{FF2B5EF4-FFF2-40B4-BE49-F238E27FC236}">
                <a16:creationId xmlns:a16="http://schemas.microsoft.com/office/drawing/2014/main" id="{628D3445-4ADF-8DD1-9E03-858477E8C4F1}"/>
              </a:ext>
            </a:extLst>
          </xdr:cNvPr>
          <xdr:cNvSpPr/>
        </xdr:nvSpPr>
        <xdr:spPr>
          <a:xfrm rot="10800000">
            <a:off x="2739963" y="6392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93" name="Shape 399">
            <a:extLst>
              <a:ext uri="{FF2B5EF4-FFF2-40B4-BE49-F238E27FC236}">
                <a16:creationId xmlns:a16="http://schemas.microsoft.com/office/drawing/2014/main" id="{1ADAE65C-E3C8-4BD9-0335-706D4D190D26}"/>
              </a:ext>
            </a:extLst>
          </xdr:cNvPr>
          <xdr:cNvSpPr/>
        </xdr:nvSpPr>
        <xdr:spPr>
          <a:xfrm>
            <a:off x="2681163" y="6531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94" name="Shape 400">
            <a:extLst>
              <a:ext uri="{FF2B5EF4-FFF2-40B4-BE49-F238E27FC236}">
                <a16:creationId xmlns:a16="http://schemas.microsoft.com/office/drawing/2014/main" id="{1A6DC69C-B7F2-A712-A2D7-4968A52DBF7C}"/>
              </a:ext>
            </a:extLst>
          </xdr:cNvPr>
          <xdr:cNvSpPr/>
        </xdr:nvSpPr>
        <xdr:spPr>
          <a:xfrm rot="10800000">
            <a:off x="2739963" y="6671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95" name="Shape 401">
            <a:extLst>
              <a:ext uri="{FF2B5EF4-FFF2-40B4-BE49-F238E27FC236}">
                <a16:creationId xmlns:a16="http://schemas.microsoft.com/office/drawing/2014/main" id="{09358914-5967-BC2C-D1BE-988A6D89ECCC}"/>
              </a:ext>
            </a:extLst>
          </xdr:cNvPr>
          <xdr:cNvSpPr/>
        </xdr:nvSpPr>
        <xdr:spPr>
          <a:xfrm>
            <a:off x="2681163" y="6810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96" name="Shape 402">
            <a:extLst>
              <a:ext uri="{FF2B5EF4-FFF2-40B4-BE49-F238E27FC236}">
                <a16:creationId xmlns:a16="http://schemas.microsoft.com/office/drawing/2014/main" id="{4289CCC8-E7EE-06C6-7E7D-FF408060DC17}"/>
              </a:ext>
            </a:extLst>
          </xdr:cNvPr>
          <xdr:cNvSpPr/>
        </xdr:nvSpPr>
        <xdr:spPr>
          <a:xfrm rot="10800000">
            <a:off x="2739963" y="6950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97" name="Shape 403">
            <a:extLst>
              <a:ext uri="{FF2B5EF4-FFF2-40B4-BE49-F238E27FC236}">
                <a16:creationId xmlns:a16="http://schemas.microsoft.com/office/drawing/2014/main" id="{3C1F276F-DFA2-DCB9-BD16-B6BDFEA3825B}"/>
              </a:ext>
            </a:extLst>
          </xdr:cNvPr>
          <xdr:cNvSpPr/>
        </xdr:nvSpPr>
        <xdr:spPr>
          <a:xfrm>
            <a:off x="2681163" y="7089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98" name="Shape 404">
            <a:extLst>
              <a:ext uri="{FF2B5EF4-FFF2-40B4-BE49-F238E27FC236}">
                <a16:creationId xmlns:a16="http://schemas.microsoft.com/office/drawing/2014/main" id="{679CAED2-35A0-0970-37EB-94B8805FA1A2}"/>
              </a:ext>
            </a:extLst>
          </xdr:cNvPr>
          <xdr:cNvSpPr/>
        </xdr:nvSpPr>
        <xdr:spPr>
          <a:xfrm rot="10800000">
            <a:off x="2739963" y="7229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399" name="Shape 405">
            <a:extLst>
              <a:ext uri="{FF2B5EF4-FFF2-40B4-BE49-F238E27FC236}">
                <a16:creationId xmlns:a16="http://schemas.microsoft.com/office/drawing/2014/main" id="{B57CD000-78FE-22CF-9799-C35D7A406FBA}"/>
              </a:ext>
            </a:extLst>
          </xdr:cNvPr>
          <xdr:cNvSpPr/>
        </xdr:nvSpPr>
        <xdr:spPr>
          <a:xfrm>
            <a:off x="2681163" y="7368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00" name="Shape 406">
            <a:extLst>
              <a:ext uri="{FF2B5EF4-FFF2-40B4-BE49-F238E27FC236}">
                <a16:creationId xmlns:a16="http://schemas.microsoft.com/office/drawing/2014/main" id="{7DD6C866-A46A-707C-A36C-663A40CAA275}"/>
              </a:ext>
            </a:extLst>
          </xdr:cNvPr>
          <xdr:cNvSpPr/>
        </xdr:nvSpPr>
        <xdr:spPr>
          <a:xfrm rot="10800000">
            <a:off x="2739963" y="7508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01" name="Shape 407">
            <a:extLst>
              <a:ext uri="{FF2B5EF4-FFF2-40B4-BE49-F238E27FC236}">
                <a16:creationId xmlns:a16="http://schemas.microsoft.com/office/drawing/2014/main" id="{7D78379F-3034-60FB-D8B7-68170CE9FF8C}"/>
              </a:ext>
            </a:extLst>
          </xdr:cNvPr>
          <xdr:cNvSpPr/>
        </xdr:nvSpPr>
        <xdr:spPr>
          <a:xfrm>
            <a:off x="2681163" y="7647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02" name="Shape 408">
            <a:extLst>
              <a:ext uri="{FF2B5EF4-FFF2-40B4-BE49-F238E27FC236}">
                <a16:creationId xmlns:a16="http://schemas.microsoft.com/office/drawing/2014/main" id="{8E84A61B-DB4A-AA4B-4B7D-5C2006410149}"/>
              </a:ext>
            </a:extLst>
          </xdr:cNvPr>
          <xdr:cNvSpPr/>
        </xdr:nvSpPr>
        <xdr:spPr>
          <a:xfrm rot="10800000">
            <a:off x="2739975" y="7787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03" name="Shape 409">
            <a:extLst>
              <a:ext uri="{FF2B5EF4-FFF2-40B4-BE49-F238E27FC236}">
                <a16:creationId xmlns:a16="http://schemas.microsoft.com/office/drawing/2014/main" id="{5CE9473F-BA6B-07CE-556E-C7A1C8CCBA52}"/>
              </a:ext>
            </a:extLst>
          </xdr:cNvPr>
          <xdr:cNvSpPr/>
        </xdr:nvSpPr>
        <xdr:spPr>
          <a:xfrm>
            <a:off x="2681175" y="7926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04" name="Shape 410">
            <a:extLst>
              <a:ext uri="{FF2B5EF4-FFF2-40B4-BE49-F238E27FC236}">
                <a16:creationId xmlns:a16="http://schemas.microsoft.com/office/drawing/2014/main" id="{BB57B23E-7203-F69C-1963-8409A5935745}"/>
              </a:ext>
            </a:extLst>
          </xdr:cNvPr>
          <xdr:cNvSpPr/>
        </xdr:nvSpPr>
        <xdr:spPr>
          <a:xfrm rot="10800000">
            <a:off x="2739975" y="8066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05" name="Shape 411">
            <a:extLst>
              <a:ext uri="{FF2B5EF4-FFF2-40B4-BE49-F238E27FC236}">
                <a16:creationId xmlns:a16="http://schemas.microsoft.com/office/drawing/2014/main" id="{857AB224-D40A-F334-05C3-1E52745026A9}"/>
              </a:ext>
            </a:extLst>
          </xdr:cNvPr>
          <xdr:cNvSpPr/>
        </xdr:nvSpPr>
        <xdr:spPr>
          <a:xfrm>
            <a:off x="2681175" y="8205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06" name="Shape 412">
            <a:extLst>
              <a:ext uri="{FF2B5EF4-FFF2-40B4-BE49-F238E27FC236}">
                <a16:creationId xmlns:a16="http://schemas.microsoft.com/office/drawing/2014/main" id="{304758F4-441B-6023-A389-7BBC68AE05F0}"/>
              </a:ext>
            </a:extLst>
          </xdr:cNvPr>
          <xdr:cNvSpPr/>
        </xdr:nvSpPr>
        <xdr:spPr>
          <a:xfrm rot="10800000">
            <a:off x="2739975" y="8345125"/>
            <a:ext cx="58800" cy="1827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07" name="Shape 413">
            <a:extLst>
              <a:ext uri="{FF2B5EF4-FFF2-40B4-BE49-F238E27FC236}">
                <a16:creationId xmlns:a16="http://schemas.microsoft.com/office/drawing/2014/main" id="{C2A96212-95F4-2017-F2F7-21BA1E3DC0B8}"/>
              </a:ext>
            </a:extLst>
          </xdr:cNvPr>
          <xdr:cNvSpPr/>
        </xdr:nvSpPr>
        <xdr:spPr>
          <a:xfrm>
            <a:off x="2685575" y="5459375"/>
            <a:ext cx="58800" cy="960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08" name="Shape 414">
            <a:extLst>
              <a:ext uri="{FF2B5EF4-FFF2-40B4-BE49-F238E27FC236}">
                <a16:creationId xmlns:a16="http://schemas.microsoft.com/office/drawing/2014/main" id="{D3DB8BE9-7085-99BF-1DD2-0D6DA3255914}"/>
              </a:ext>
            </a:extLst>
          </xdr:cNvPr>
          <xdr:cNvSpPr/>
        </xdr:nvSpPr>
        <xdr:spPr>
          <a:xfrm>
            <a:off x="2685575" y="8527825"/>
            <a:ext cx="58800" cy="1224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09" name="Shape 415">
            <a:extLst>
              <a:ext uri="{FF2B5EF4-FFF2-40B4-BE49-F238E27FC236}">
                <a16:creationId xmlns:a16="http://schemas.microsoft.com/office/drawing/2014/main" id="{F1555C09-FAB2-A242-17CA-1029887B12BE}"/>
              </a:ext>
            </a:extLst>
          </xdr:cNvPr>
          <xdr:cNvSpPr/>
        </xdr:nvSpPr>
        <xdr:spPr>
          <a:xfrm rot="10800000">
            <a:off x="183225" y="8472100"/>
            <a:ext cx="58800" cy="1533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10" name="Shape 416">
            <a:extLst>
              <a:ext uri="{FF2B5EF4-FFF2-40B4-BE49-F238E27FC236}">
                <a16:creationId xmlns:a16="http://schemas.microsoft.com/office/drawing/2014/main" id="{2744A515-F944-DF4E-232F-BBB1228F197F}"/>
              </a:ext>
            </a:extLst>
          </xdr:cNvPr>
          <xdr:cNvSpPr/>
        </xdr:nvSpPr>
        <xdr:spPr>
          <a:xfrm rot="10800000">
            <a:off x="188025" y="5432975"/>
            <a:ext cx="58800" cy="10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</xdr:grpSp>
    <xdr:clientData fLocksWithSheet="0"/>
  </xdr:oneCellAnchor>
  <xdr:oneCellAnchor>
    <xdr:from>
      <xdr:col>48</xdr:col>
      <xdr:colOff>395289</xdr:colOff>
      <xdr:row>18</xdr:row>
      <xdr:rowOff>152400</xdr:rowOff>
    </xdr:from>
    <xdr:ext cx="3019425" cy="8943975"/>
    <xdr:grpSp>
      <xdr:nvGrpSpPr>
        <xdr:cNvPr id="419" name="Shape 2" title="Рисунок">
          <a:extLst>
            <a:ext uri="{FF2B5EF4-FFF2-40B4-BE49-F238E27FC236}">
              <a16:creationId xmlns:a16="http://schemas.microsoft.com/office/drawing/2014/main" id="{7A3270B4-A6A9-480F-A0FA-FD745DCC4415}"/>
            </a:ext>
          </a:extLst>
        </xdr:cNvPr>
        <xdr:cNvGrpSpPr/>
      </xdr:nvGrpSpPr>
      <xdr:grpSpPr>
        <a:xfrm>
          <a:off x="33208914" y="5700713"/>
          <a:ext cx="3019425" cy="8943975"/>
          <a:chOff x="-55950" y="-60874"/>
          <a:chExt cx="3066009" cy="8998353"/>
        </a:xfrm>
      </xdr:grpSpPr>
      <xdr:sp macro="" textlink="">
        <xdr:nvSpPr>
          <xdr:cNvPr id="420" name="Shape 417">
            <a:extLst>
              <a:ext uri="{FF2B5EF4-FFF2-40B4-BE49-F238E27FC236}">
                <a16:creationId xmlns:a16="http://schemas.microsoft.com/office/drawing/2014/main" id="{CBB1BB8E-6148-EEFD-1643-C2009845DE9F}"/>
              </a:ext>
            </a:extLst>
          </xdr:cNvPr>
          <xdr:cNvSpPr/>
        </xdr:nvSpPr>
        <xdr:spPr>
          <a:xfrm>
            <a:off x="250975" y="3067050"/>
            <a:ext cx="2474100" cy="6423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21" name="Shape 418">
            <a:extLst>
              <a:ext uri="{FF2B5EF4-FFF2-40B4-BE49-F238E27FC236}">
                <a16:creationId xmlns:a16="http://schemas.microsoft.com/office/drawing/2014/main" id="{52D7D152-B266-DF15-70DA-DAB779CE7B6C}"/>
              </a:ext>
            </a:extLst>
          </xdr:cNvPr>
          <xdr:cNvSpPr/>
        </xdr:nvSpPr>
        <xdr:spPr>
          <a:xfrm>
            <a:off x="1028550" y="692650"/>
            <a:ext cx="918900" cy="23745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22" name="Shape 419">
            <a:extLst>
              <a:ext uri="{FF2B5EF4-FFF2-40B4-BE49-F238E27FC236}">
                <a16:creationId xmlns:a16="http://schemas.microsoft.com/office/drawing/2014/main" id="{B9048791-28D6-8012-88D8-D22533626B46}"/>
              </a:ext>
            </a:extLst>
          </xdr:cNvPr>
          <xdr:cNvSpPr txBox="1"/>
        </xdr:nvSpPr>
        <xdr:spPr>
          <a:xfrm rot="-5400000">
            <a:off x="937966" y="2089250"/>
            <a:ext cx="1062300" cy="5628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Ось</a:t>
            </a:r>
            <a:endParaRPr sz="1400"/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моста</a:t>
            </a:r>
            <a:endParaRPr sz="1400"/>
          </a:p>
        </xdr:txBody>
      </xdr:sp>
      <xdr:sp macro="" textlink="">
        <xdr:nvSpPr>
          <xdr:cNvPr id="423" name="Shape 420">
            <a:extLst>
              <a:ext uri="{FF2B5EF4-FFF2-40B4-BE49-F238E27FC236}">
                <a16:creationId xmlns:a16="http://schemas.microsoft.com/office/drawing/2014/main" id="{0B1CDE12-9AA7-F614-0CF3-7C97D4809FAA}"/>
              </a:ext>
            </a:extLst>
          </xdr:cNvPr>
          <xdr:cNvSpPr txBox="1"/>
        </xdr:nvSpPr>
        <xdr:spPr>
          <a:xfrm>
            <a:off x="1029475" y="0"/>
            <a:ext cx="872100" cy="3450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2000"/>
              <a:t>Оп. 5</a:t>
            </a:r>
            <a:endParaRPr sz="2000"/>
          </a:p>
        </xdr:txBody>
      </xdr:sp>
      <xdr:sp macro="" textlink="">
        <xdr:nvSpPr>
          <xdr:cNvPr id="424" name="Shape 421">
            <a:extLst>
              <a:ext uri="{FF2B5EF4-FFF2-40B4-BE49-F238E27FC236}">
                <a16:creationId xmlns:a16="http://schemas.microsoft.com/office/drawing/2014/main" id="{CB67F391-2908-5FE2-FA55-CFDFFE19CEEE}"/>
              </a:ext>
            </a:extLst>
          </xdr:cNvPr>
          <xdr:cNvSpPr/>
        </xdr:nvSpPr>
        <xdr:spPr>
          <a:xfrm>
            <a:off x="429600" y="5533981"/>
            <a:ext cx="2116800" cy="29760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25" name="Shape 422">
            <a:extLst>
              <a:ext uri="{FF2B5EF4-FFF2-40B4-BE49-F238E27FC236}">
                <a16:creationId xmlns:a16="http://schemas.microsoft.com/office/drawing/2014/main" id="{340BF77B-DBB7-CCB2-DAB8-353F91428A86}"/>
              </a:ext>
            </a:extLst>
          </xdr:cNvPr>
          <xdr:cNvSpPr/>
        </xdr:nvSpPr>
        <xdr:spPr>
          <a:xfrm>
            <a:off x="545021" y="5623274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6</a:t>
            </a:r>
            <a:endParaRPr sz="1400"/>
          </a:p>
        </xdr:txBody>
      </xdr:sp>
      <xdr:sp macro="" textlink="">
        <xdr:nvSpPr>
          <xdr:cNvPr id="426" name="Shape 423">
            <a:extLst>
              <a:ext uri="{FF2B5EF4-FFF2-40B4-BE49-F238E27FC236}">
                <a16:creationId xmlns:a16="http://schemas.microsoft.com/office/drawing/2014/main" id="{FD3E2ADF-9183-45FA-91AD-5618934BA297}"/>
              </a:ext>
            </a:extLst>
          </xdr:cNvPr>
          <xdr:cNvSpPr/>
        </xdr:nvSpPr>
        <xdr:spPr>
          <a:xfrm>
            <a:off x="1278189" y="5623188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7</a:t>
            </a:r>
            <a:endParaRPr sz="1400"/>
          </a:p>
        </xdr:txBody>
      </xdr:sp>
      <xdr:sp macro="" textlink="">
        <xdr:nvSpPr>
          <xdr:cNvPr id="427" name="Shape 424">
            <a:extLst>
              <a:ext uri="{FF2B5EF4-FFF2-40B4-BE49-F238E27FC236}">
                <a16:creationId xmlns:a16="http://schemas.microsoft.com/office/drawing/2014/main" id="{A3C831D1-3CD6-4E8B-9A6B-BFA3FEA46822}"/>
              </a:ext>
            </a:extLst>
          </xdr:cNvPr>
          <xdr:cNvSpPr/>
        </xdr:nvSpPr>
        <xdr:spPr>
          <a:xfrm>
            <a:off x="2033383" y="5623257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8</a:t>
            </a:r>
            <a:endParaRPr sz="1400"/>
          </a:p>
        </xdr:txBody>
      </xdr:sp>
      <xdr:sp macro="" textlink="">
        <xdr:nvSpPr>
          <xdr:cNvPr id="428" name="Shape 425">
            <a:extLst>
              <a:ext uri="{FF2B5EF4-FFF2-40B4-BE49-F238E27FC236}">
                <a16:creationId xmlns:a16="http://schemas.microsoft.com/office/drawing/2014/main" id="{A245BF04-FB68-E3E9-4293-E2AC89FD7CD4}"/>
              </a:ext>
            </a:extLst>
          </xdr:cNvPr>
          <xdr:cNvSpPr/>
        </xdr:nvSpPr>
        <xdr:spPr>
          <a:xfrm>
            <a:off x="1172415" y="6277143"/>
            <a:ext cx="631200" cy="1397700"/>
          </a:xfrm>
          <a:prstGeom prst="roundRect">
            <a:avLst>
              <a:gd name="adj" fmla="val 44993"/>
            </a:avLst>
          </a:prstGeom>
          <a:noFill/>
          <a:ln w="9525" cap="flat" cmpd="sng">
            <a:solidFill>
              <a:srgbClr val="000000"/>
            </a:solidFill>
            <a:prstDash val="lgDash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29" name="Shape 426">
            <a:extLst>
              <a:ext uri="{FF2B5EF4-FFF2-40B4-BE49-F238E27FC236}">
                <a16:creationId xmlns:a16="http://schemas.microsoft.com/office/drawing/2014/main" id="{B7CF4573-D242-B608-0888-2EEBD4772385}"/>
              </a:ext>
            </a:extLst>
          </xdr:cNvPr>
          <xdr:cNvSpPr/>
        </xdr:nvSpPr>
        <xdr:spPr>
          <a:xfrm>
            <a:off x="1278197" y="7967345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12</a:t>
            </a:r>
            <a:endParaRPr sz="800"/>
          </a:p>
        </xdr:txBody>
      </xdr:sp>
      <xdr:sp macro="" textlink="">
        <xdr:nvSpPr>
          <xdr:cNvPr id="430" name="Shape 427">
            <a:extLst>
              <a:ext uri="{FF2B5EF4-FFF2-40B4-BE49-F238E27FC236}">
                <a16:creationId xmlns:a16="http://schemas.microsoft.com/office/drawing/2014/main" id="{125926FE-A8F9-AB8A-DD08-6C6364CC142C}"/>
              </a:ext>
            </a:extLst>
          </xdr:cNvPr>
          <xdr:cNvSpPr/>
        </xdr:nvSpPr>
        <xdr:spPr>
          <a:xfrm>
            <a:off x="545013" y="7210704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10</a:t>
            </a:r>
            <a:endParaRPr sz="800"/>
          </a:p>
        </xdr:txBody>
      </xdr:sp>
      <xdr:sp macro="" textlink="">
        <xdr:nvSpPr>
          <xdr:cNvPr id="431" name="Shape 428">
            <a:extLst>
              <a:ext uri="{FF2B5EF4-FFF2-40B4-BE49-F238E27FC236}">
                <a16:creationId xmlns:a16="http://schemas.microsoft.com/office/drawing/2014/main" id="{09CF30D7-1307-61FE-ADB0-536EEE440324}"/>
              </a:ext>
            </a:extLst>
          </xdr:cNvPr>
          <xdr:cNvSpPr/>
        </xdr:nvSpPr>
        <xdr:spPr>
          <a:xfrm>
            <a:off x="1278219" y="632259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9</a:t>
            </a:r>
            <a:endParaRPr sz="1400"/>
          </a:p>
        </xdr:txBody>
      </xdr:sp>
      <xdr:sp macro="" textlink="">
        <xdr:nvSpPr>
          <xdr:cNvPr id="432" name="Shape 429">
            <a:extLst>
              <a:ext uri="{FF2B5EF4-FFF2-40B4-BE49-F238E27FC236}">
                <a16:creationId xmlns:a16="http://schemas.microsoft.com/office/drawing/2014/main" id="{B5D5A85D-F1D5-CE89-EA57-EE808FBCE48E}"/>
              </a:ext>
            </a:extLst>
          </xdr:cNvPr>
          <xdr:cNvSpPr/>
        </xdr:nvSpPr>
        <xdr:spPr>
          <a:xfrm>
            <a:off x="2033361" y="6322653"/>
            <a:ext cx="419400" cy="430200"/>
          </a:xfrm>
          <a:prstGeom prst="ellipse">
            <a:avLst/>
          </a:prstGeom>
          <a:solidFill>
            <a:srgbClr val="00FF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2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433" name="Shape 430">
            <a:extLst>
              <a:ext uri="{FF2B5EF4-FFF2-40B4-BE49-F238E27FC236}">
                <a16:creationId xmlns:a16="http://schemas.microsoft.com/office/drawing/2014/main" id="{8F530E2E-F233-AFA4-691D-1E99201731C9}"/>
              </a:ext>
            </a:extLst>
          </xdr:cNvPr>
          <xdr:cNvSpPr/>
        </xdr:nvSpPr>
        <xdr:spPr>
          <a:xfrm>
            <a:off x="2033353" y="7210731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11</a:t>
            </a:r>
            <a:endParaRPr sz="800"/>
          </a:p>
        </xdr:txBody>
      </xdr:sp>
      <xdr:sp macro="" textlink="">
        <xdr:nvSpPr>
          <xdr:cNvPr id="434" name="Shape 431">
            <a:extLst>
              <a:ext uri="{FF2B5EF4-FFF2-40B4-BE49-F238E27FC236}">
                <a16:creationId xmlns:a16="http://schemas.microsoft.com/office/drawing/2014/main" id="{4873D514-46F8-3E8C-B0B5-5FB4C6D7FD4F}"/>
              </a:ext>
            </a:extLst>
          </xdr:cNvPr>
          <xdr:cNvSpPr/>
        </xdr:nvSpPr>
        <xdr:spPr>
          <a:xfrm>
            <a:off x="1278219" y="7210710"/>
            <a:ext cx="419400" cy="430200"/>
          </a:xfrm>
          <a:prstGeom prst="ellipse">
            <a:avLst/>
          </a:prstGeom>
          <a:solidFill>
            <a:srgbClr val="00FF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3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435" name="Shape 432">
            <a:extLst>
              <a:ext uri="{FF2B5EF4-FFF2-40B4-BE49-F238E27FC236}">
                <a16:creationId xmlns:a16="http://schemas.microsoft.com/office/drawing/2014/main" id="{7C941C9A-4126-4F6F-C220-B4E46B2BCC33}"/>
              </a:ext>
            </a:extLst>
          </xdr:cNvPr>
          <xdr:cNvSpPr/>
        </xdr:nvSpPr>
        <xdr:spPr>
          <a:xfrm>
            <a:off x="2014941" y="7967496"/>
            <a:ext cx="419400" cy="430200"/>
          </a:xfrm>
          <a:prstGeom prst="ellipse">
            <a:avLst/>
          </a:prstGeom>
          <a:solidFill>
            <a:srgbClr val="00FF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5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436" name="Shape 433">
            <a:extLst>
              <a:ext uri="{FF2B5EF4-FFF2-40B4-BE49-F238E27FC236}">
                <a16:creationId xmlns:a16="http://schemas.microsoft.com/office/drawing/2014/main" id="{0C3CE1A7-0947-51CA-AE3B-00CD8843D436}"/>
              </a:ext>
            </a:extLst>
          </xdr:cNvPr>
          <xdr:cNvSpPr/>
        </xdr:nvSpPr>
        <xdr:spPr>
          <a:xfrm>
            <a:off x="545013" y="6322642"/>
            <a:ext cx="419400" cy="430200"/>
          </a:xfrm>
          <a:prstGeom prst="ellipse">
            <a:avLst/>
          </a:prstGeom>
          <a:solidFill>
            <a:srgbClr val="00FF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1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437" name="Shape 434">
            <a:extLst>
              <a:ext uri="{FF2B5EF4-FFF2-40B4-BE49-F238E27FC236}">
                <a16:creationId xmlns:a16="http://schemas.microsoft.com/office/drawing/2014/main" id="{A84375E0-CE55-A145-5A67-8F4B5BE8FB00}"/>
              </a:ext>
            </a:extLst>
          </xdr:cNvPr>
          <xdr:cNvSpPr/>
        </xdr:nvSpPr>
        <xdr:spPr>
          <a:xfrm>
            <a:off x="523054" y="7967496"/>
            <a:ext cx="419400" cy="430200"/>
          </a:xfrm>
          <a:prstGeom prst="ellipse">
            <a:avLst/>
          </a:prstGeom>
          <a:solidFill>
            <a:srgbClr val="00FF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4</a:t>
            </a:r>
            <a:endParaRPr sz="1400">
              <a:solidFill>
                <a:srgbClr val="FF0000"/>
              </a:solidFill>
            </a:endParaRPr>
          </a:p>
        </xdr:txBody>
      </xdr:sp>
      <xdr:cxnSp macro="">
        <xdr:nvCxnSpPr>
          <xdr:cNvPr id="438" name="Shape 435">
            <a:extLst>
              <a:ext uri="{FF2B5EF4-FFF2-40B4-BE49-F238E27FC236}">
                <a16:creationId xmlns:a16="http://schemas.microsoft.com/office/drawing/2014/main" id="{34E67441-38F1-936B-0D62-EEA2F36F86B9}"/>
              </a:ext>
            </a:extLst>
          </xdr:cNvPr>
          <xdr:cNvCxnSpPr/>
        </xdr:nvCxnSpPr>
        <xdr:spPr>
          <a:xfrm>
            <a:off x="161950" y="702197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439" name="Shape 436">
            <a:extLst>
              <a:ext uri="{FF2B5EF4-FFF2-40B4-BE49-F238E27FC236}">
                <a16:creationId xmlns:a16="http://schemas.microsoft.com/office/drawing/2014/main" id="{8DA27F91-D2A5-9AC5-1CEB-A08FD43423D4}"/>
              </a:ext>
            </a:extLst>
          </xdr:cNvPr>
          <xdr:cNvSpPr/>
        </xdr:nvSpPr>
        <xdr:spPr>
          <a:xfrm rot="5400000">
            <a:off x="1172893" y="-60874"/>
            <a:ext cx="633300" cy="1559100"/>
          </a:xfrm>
          <a:prstGeom prst="homePlate">
            <a:avLst>
              <a:gd name="adj" fmla="val 28600"/>
            </a:avLst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440" name="Shape 437">
            <a:extLst>
              <a:ext uri="{FF2B5EF4-FFF2-40B4-BE49-F238E27FC236}">
                <a16:creationId xmlns:a16="http://schemas.microsoft.com/office/drawing/2014/main" id="{7FAB45FC-132D-8886-B34C-30B359DA2259}"/>
              </a:ext>
            </a:extLst>
          </xdr:cNvPr>
          <xdr:cNvCxnSpPr/>
        </xdr:nvCxnSpPr>
        <xdr:spPr>
          <a:xfrm>
            <a:off x="1486483" y="344925"/>
            <a:ext cx="0" cy="376320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441" name="Shape 438">
            <a:extLst>
              <a:ext uri="{FF2B5EF4-FFF2-40B4-BE49-F238E27FC236}">
                <a16:creationId xmlns:a16="http://schemas.microsoft.com/office/drawing/2014/main" id="{B4CA8772-1FBB-2FDE-36B7-8C93F9B7195F}"/>
              </a:ext>
            </a:extLst>
          </xdr:cNvPr>
          <xdr:cNvSpPr/>
        </xdr:nvSpPr>
        <xdr:spPr>
          <a:xfrm>
            <a:off x="2267757" y="3709350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42" name="Shape 439">
            <a:extLst>
              <a:ext uri="{FF2B5EF4-FFF2-40B4-BE49-F238E27FC236}">
                <a16:creationId xmlns:a16="http://schemas.microsoft.com/office/drawing/2014/main" id="{D10A2C6A-4EF3-13C6-9A9C-F7D1A8D9A66E}"/>
              </a:ext>
            </a:extLst>
          </xdr:cNvPr>
          <xdr:cNvSpPr/>
        </xdr:nvSpPr>
        <xdr:spPr>
          <a:xfrm>
            <a:off x="1629075" y="3711515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43" name="Shape 440">
            <a:extLst>
              <a:ext uri="{FF2B5EF4-FFF2-40B4-BE49-F238E27FC236}">
                <a16:creationId xmlns:a16="http://schemas.microsoft.com/office/drawing/2014/main" id="{4E1CD270-7128-1BDC-7729-64A77973E13E}"/>
              </a:ext>
            </a:extLst>
          </xdr:cNvPr>
          <xdr:cNvSpPr/>
        </xdr:nvSpPr>
        <xdr:spPr>
          <a:xfrm>
            <a:off x="949250" y="3705971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44" name="Shape 441">
            <a:extLst>
              <a:ext uri="{FF2B5EF4-FFF2-40B4-BE49-F238E27FC236}">
                <a16:creationId xmlns:a16="http://schemas.microsoft.com/office/drawing/2014/main" id="{74CD2419-F395-C763-57FB-0BA2065F19C4}"/>
              </a:ext>
            </a:extLst>
          </xdr:cNvPr>
          <xdr:cNvSpPr/>
        </xdr:nvSpPr>
        <xdr:spPr>
          <a:xfrm>
            <a:off x="310568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445" name="Shape 442">
            <a:extLst>
              <a:ext uri="{FF2B5EF4-FFF2-40B4-BE49-F238E27FC236}">
                <a16:creationId xmlns:a16="http://schemas.microsoft.com/office/drawing/2014/main" id="{9254E1F4-6D0E-AB37-10A7-3F24D26F838B}"/>
              </a:ext>
            </a:extLst>
          </xdr:cNvPr>
          <xdr:cNvCxnSpPr/>
        </xdr:nvCxnSpPr>
        <xdr:spPr>
          <a:xfrm>
            <a:off x="163825" y="702092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cxnSp macro="">
        <xdr:nvCxnSpPr>
          <xdr:cNvPr id="446" name="Shape 443">
            <a:extLst>
              <a:ext uri="{FF2B5EF4-FFF2-40B4-BE49-F238E27FC236}">
                <a16:creationId xmlns:a16="http://schemas.microsoft.com/office/drawing/2014/main" id="{B9FAD608-D739-16A0-2007-618B8B36CF85}"/>
              </a:ext>
            </a:extLst>
          </xdr:cNvPr>
          <xdr:cNvCxnSpPr/>
        </xdr:nvCxnSpPr>
        <xdr:spPr>
          <a:xfrm>
            <a:off x="283398" y="5510949"/>
            <a:ext cx="0" cy="30894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447" name="Shape 444">
            <a:extLst>
              <a:ext uri="{FF2B5EF4-FFF2-40B4-BE49-F238E27FC236}">
                <a16:creationId xmlns:a16="http://schemas.microsoft.com/office/drawing/2014/main" id="{8BC5584C-1139-A22B-3469-3A97B69479B5}"/>
              </a:ext>
            </a:extLst>
          </xdr:cNvPr>
          <xdr:cNvCxnSpPr/>
        </xdr:nvCxnSpPr>
        <xdr:spPr>
          <a:xfrm rot="10800000">
            <a:off x="290771" y="8600979"/>
            <a:ext cx="23619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448" name="Shape 445">
            <a:extLst>
              <a:ext uri="{FF2B5EF4-FFF2-40B4-BE49-F238E27FC236}">
                <a16:creationId xmlns:a16="http://schemas.microsoft.com/office/drawing/2014/main" id="{1191A12F-96A5-F5C3-BBCF-6692AB0829D3}"/>
              </a:ext>
            </a:extLst>
          </xdr:cNvPr>
          <xdr:cNvCxnSpPr/>
        </xdr:nvCxnSpPr>
        <xdr:spPr>
          <a:xfrm rot="10800000">
            <a:off x="2652671" y="5501079"/>
            <a:ext cx="0" cy="30999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449" name="Shape 446">
            <a:extLst>
              <a:ext uri="{FF2B5EF4-FFF2-40B4-BE49-F238E27FC236}">
                <a16:creationId xmlns:a16="http://schemas.microsoft.com/office/drawing/2014/main" id="{28256C1F-804B-8D8B-DB98-7920B3BA1185}"/>
              </a:ext>
            </a:extLst>
          </xdr:cNvPr>
          <xdr:cNvCxnSpPr/>
        </xdr:nvCxnSpPr>
        <xdr:spPr>
          <a:xfrm>
            <a:off x="1245022" y="5500196"/>
            <a:ext cx="0" cy="30999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450" name="Shape 447">
            <a:extLst>
              <a:ext uri="{FF2B5EF4-FFF2-40B4-BE49-F238E27FC236}">
                <a16:creationId xmlns:a16="http://schemas.microsoft.com/office/drawing/2014/main" id="{B72CC883-93FF-33CF-D0D6-D2059F59436A}"/>
              </a:ext>
            </a:extLst>
          </xdr:cNvPr>
          <xdr:cNvCxnSpPr/>
        </xdr:nvCxnSpPr>
        <xdr:spPr>
          <a:xfrm>
            <a:off x="1701813" y="5510949"/>
            <a:ext cx="0" cy="30894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451" name="Shape 448">
            <a:extLst>
              <a:ext uri="{FF2B5EF4-FFF2-40B4-BE49-F238E27FC236}">
                <a16:creationId xmlns:a16="http://schemas.microsoft.com/office/drawing/2014/main" id="{80FFCAC2-B08C-AA0F-3606-A85A5792CE1A}"/>
              </a:ext>
            </a:extLst>
          </xdr:cNvPr>
          <xdr:cNvCxnSpPr/>
        </xdr:nvCxnSpPr>
        <xdr:spPr>
          <a:xfrm flipH="1">
            <a:off x="210725" y="5388175"/>
            <a:ext cx="600" cy="33489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452" name="Shape 449">
            <a:extLst>
              <a:ext uri="{FF2B5EF4-FFF2-40B4-BE49-F238E27FC236}">
                <a16:creationId xmlns:a16="http://schemas.microsoft.com/office/drawing/2014/main" id="{0259A2E6-3C29-3F02-89CA-6573DB09B25E}"/>
              </a:ext>
            </a:extLst>
          </xdr:cNvPr>
          <xdr:cNvCxnSpPr/>
        </xdr:nvCxnSpPr>
        <xdr:spPr>
          <a:xfrm flipH="1">
            <a:off x="2747075" y="5386400"/>
            <a:ext cx="900" cy="33525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453" name="Shape 450">
            <a:extLst>
              <a:ext uri="{FF2B5EF4-FFF2-40B4-BE49-F238E27FC236}">
                <a16:creationId xmlns:a16="http://schemas.microsoft.com/office/drawing/2014/main" id="{80454531-A5F7-1FE9-2658-E83C6D396C10}"/>
              </a:ext>
            </a:extLst>
          </xdr:cNvPr>
          <xdr:cNvCxnSpPr/>
        </xdr:nvCxnSpPr>
        <xdr:spPr>
          <a:xfrm>
            <a:off x="210953" y="8738329"/>
            <a:ext cx="2536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454" name="Shape 451">
            <a:extLst>
              <a:ext uri="{FF2B5EF4-FFF2-40B4-BE49-F238E27FC236}">
                <a16:creationId xmlns:a16="http://schemas.microsoft.com/office/drawing/2014/main" id="{23589F16-EA03-4B18-CA41-E9331A7683A2}"/>
              </a:ext>
            </a:extLst>
          </xdr:cNvPr>
          <xdr:cNvSpPr txBox="1"/>
        </xdr:nvSpPr>
        <xdr:spPr>
          <a:xfrm>
            <a:off x="1256442" y="8692079"/>
            <a:ext cx="430800" cy="2454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marR="0" lvl="0" indent="0" algn="ctr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sz="400">
                <a:solidFill>
                  <a:srgbClr val="999999"/>
                </a:solidFill>
              </a:rPr>
              <a:t>обвязка</a:t>
            </a:r>
            <a:endParaRPr sz="400">
              <a:solidFill>
                <a:srgbClr val="999999"/>
              </a:solidFill>
            </a:endParaRPr>
          </a:p>
        </xdr:txBody>
      </xdr:sp>
      <xdr:cxnSp macro="">
        <xdr:nvCxnSpPr>
          <xdr:cNvPr id="455" name="Shape 452">
            <a:extLst>
              <a:ext uri="{FF2B5EF4-FFF2-40B4-BE49-F238E27FC236}">
                <a16:creationId xmlns:a16="http://schemas.microsoft.com/office/drawing/2014/main" id="{EA7BE2D2-C977-414F-1F1E-BA22496DA0E7}"/>
              </a:ext>
            </a:extLst>
          </xdr:cNvPr>
          <xdr:cNvCxnSpPr/>
        </xdr:nvCxnSpPr>
        <xdr:spPr>
          <a:xfrm rot="10800000">
            <a:off x="2833467" y="2235206"/>
            <a:ext cx="0" cy="28656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456" name="Shape 453">
            <a:extLst>
              <a:ext uri="{FF2B5EF4-FFF2-40B4-BE49-F238E27FC236}">
                <a16:creationId xmlns:a16="http://schemas.microsoft.com/office/drawing/2014/main" id="{E53276D1-C70A-FA25-2F6B-3F08B1E42588}"/>
              </a:ext>
            </a:extLst>
          </xdr:cNvPr>
          <xdr:cNvCxnSpPr/>
        </xdr:nvCxnSpPr>
        <xdr:spPr>
          <a:xfrm>
            <a:off x="137157" y="2480583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sp macro="" textlink="">
        <xdr:nvSpPr>
          <xdr:cNvPr id="457" name="Shape 454">
            <a:extLst>
              <a:ext uri="{FF2B5EF4-FFF2-40B4-BE49-F238E27FC236}">
                <a16:creationId xmlns:a16="http://schemas.microsoft.com/office/drawing/2014/main" id="{3E83DF3E-27B2-0A3D-4037-31E57A8B2E0C}"/>
              </a:ext>
            </a:extLst>
          </xdr:cNvPr>
          <xdr:cNvSpPr/>
        </xdr:nvSpPr>
        <xdr:spPr>
          <a:xfrm rot="10800000" flipH="1">
            <a:off x="2862459" y="2593766"/>
            <a:ext cx="1476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grpSp>
        <xdr:nvGrpSpPr>
          <xdr:cNvPr id="458" name="Shape 455">
            <a:extLst>
              <a:ext uri="{FF2B5EF4-FFF2-40B4-BE49-F238E27FC236}">
                <a16:creationId xmlns:a16="http://schemas.microsoft.com/office/drawing/2014/main" id="{D32C8FF8-D3E6-660E-6D2E-AD8669CF4B73}"/>
              </a:ext>
            </a:extLst>
          </xdr:cNvPr>
          <xdr:cNvGrpSpPr/>
        </xdr:nvGrpSpPr>
        <xdr:grpSpPr>
          <a:xfrm>
            <a:off x="2884087" y="2512099"/>
            <a:ext cx="104163" cy="66423"/>
            <a:chOff x="83330" y="1049550"/>
            <a:chExt cx="53620" cy="59200"/>
          </a:xfrm>
        </xdr:grpSpPr>
        <xdr:sp macro="" textlink="">
          <xdr:nvSpPr>
            <xdr:cNvPr id="557" name="Shape 456">
              <a:extLst>
                <a:ext uri="{FF2B5EF4-FFF2-40B4-BE49-F238E27FC236}">
                  <a16:creationId xmlns:a16="http://schemas.microsoft.com/office/drawing/2014/main" id="{AE9A09F9-E9B0-1A04-67EA-401660DDBA34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58" name="Shape 457">
              <a:extLst>
                <a:ext uri="{FF2B5EF4-FFF2-40B4-BE49-F238E27FC236}">
                  <a16:creationId xmlns:a16="http://schemas.microsoft.com/office/drawing/2014/main" id="{B2FA0794-466F-BF2A-83EA-04FE0E30E209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459" name="Shape 458">
            <a:extLst>
              <a:ext uri="{FF2B5EF4-FFF2-40B4-BE49-F238E27FC236}">
                <a16:creationId xmlns:a16="http://schemas.microsoft.com/office/drawing/2014/main" id="{4EDF925D-9741-7C98-F242-A6B80F78A114}"/>
              </a:ext>
            </a:extLst>
          </xdr:cNvPr>
          <xdr:cNvGrpSpPr/>
        </xdr:nvGrpSpPr>
        <xdr:grpSpPr>
          <a:xfrm>
            <a:off x="2884087" y="2445663"/>
            <a:ext cx="104163" cy="66423"/>
            <a:chOff x="83330" y="1049550"/>
            <a:chExt cx="53620" cy="59200"/>
          </a:xfrm>
        </xdr:grpSpPr>
        <xdr:sp macro="" textlink="">
          <xdr:nvSpPr>
            <xdr:cNvPr id="555" name="Shape 459">
              <a:extLst>
                <a:ext uri="{FF2B5EF4-FFF2-40B4-BE49-F238E27FC236}">
                  <a16:creationId xmlns:a16="http://schemas.microsoft.com/office/drawing/2014/main" id="{962DE142-D912-1048-56E3-32724450094B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56" name="Shape 460">
              <a:extLst>
                <a:ext uri="{FF2B5EF4-FFF2-40B4-BE49-F238E27FC236}">
                  <a16:creationId xmlns:a16="http://schemas.microsoft.com/office/drawing/2014/main" id="{331DEA29-704A-2C40-CCB1-E4B77FF84F8A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cxnSp macro="">
        <xdr:nvCxnSpPr>
          <xdr:cNvPr id="460" name="Shape 461">
            <a:extLst>
              <a:ext uri="{FF2B5EF4-FFF2-40B4-BE49-F238E27FC236}">
                <a16:creationId xmlns:a16="http://schemas.microsoft.com/office/drawing/2014/main" id="{2D28C71D-7645-6FBB-3F45-CCE998DF1EFA}"/>
              </a:ext>
            </a:extLst>
          </xdr:cNvPr>
          <xdr:cNvCxnSpPr/>
        </xdr:nvCxnSpPr>
        <xdr:spPr>
          <a:xfrm>
            <a:off x="137157" y="2551362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461" name="Shape 462">
            <a:extLst>
              <a:ext uri="{FF2B5EF4-FFF2-40B4-BE49-F238E27FC236}">
                <a16:creationId xmlns:a16="http://schemas.microsoft.com/office/drawing/2014/main" id="{95B267F4-45BC-3B7B-8ABD-411F5861C0B7}"/>
              </a:ext>
            </a:extLst>
          </xdr:cNvPr>
          <xdr:cNvCxnSpPr/>
        </xdr:nvCxnSpPr>
        <xdr:spPr>
          <a:xfrm rot="10800000">
            <a:off x="112341" y="2132975"/>
            <a:ext cx="0" cy="29760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grpSp>
        <xdr:nvGrpSpPr>
          <xdr:cNvPr id="462" name="Shape 463">
            <a:extLst>
              <a:ext uri="{FF2B5EF4-FFF2-40B4-BE49-F238E27FC236}">
                <a16:creationId xmlns:a16="http://schemas.microsoft.com/office/drawing/2014/main" id="{41FBF250-A7AA-35BB-35B1-F009CB594F3D}"/>
              </a:ext>
            </a:extLst>
          </xdr:cNvPr>
          <xdr:cNvGrpSpPr/>
        </xdr:nvGrpSpPr>
        <xdr:grpSpPr>
          <a:xfrm>
            <a:off x="-41173" y="2512090"/>
            <a:ext cx="104163" cy="66423"/>
            <a:chOff x="83330" y="1049550"/>
            <a:chExt cx="53620" cy="59200"/>
          </a:xfrm>
        </xdr:grpSpPr>
        <xdr:sp macro="" textlink="">
          <xdr:nvSpPr>
            <xdr:cNvPr id="553" name="Shape 464">
              <a:extLst>
                <a:ext uri="{FF2B5EF4-FFF2-40B4-BE49-F238E27FC236}">
                  <a16:creationId xmlns:a16="http://schemas.microsoft.com/office/drawing/2014/main" id="{0A37A89E-C5C3-906B-1D39-552DE660608E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54" name="Shape 465">
              <a:extLst>
                <a:ext uri="{FF2B5EF4-FFF2-40B4-BE49-F238E27FC236}">
                  <a16:creationId xmlns:a16="http://schemas.microsoft.com/office/drawing/2014/main" id="{73F3A300-ED81-68D1-89C5-35E50042FE87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463" name="Shape 466">
            <a:extLst>
              <a:ext uri="{FF2B5EF4-FFF2-40B4-BE49-F238E27FC236}">
                <a16:creationId xmlns:a16="http://schemas.microsoft.com/office/drawing/2014/main" id="{B7314163-A4E5-0E28-6E9C-C6C3FA9F2B4D}"/>
              </a:ext>
            </a:extLst>
          </xdr:cNvPr>
          <xdr:cNvGrpSpPr/>
        </xdr:nvGrpSpPr>
        <xdr:grpSpPr>
          <a:xfrm>
            <a:off x="-41173" y="2445654"/>
            <a:ext cx="104163" cy="66423"/>
            <a:chOff x="83330" y="1049550"/>
            <a:chExt cx="53620" cy="59200"/>
          </a:xfrm>
        </xdr:grpSpPr>
        <xdr:sp macro="" textlink="">
          <xdr:nvSpPr>
            <xdr:cNvPr id="551" name="Shape 467">
              <a:extLst>
                <a:ext uri="{FF2B5EF4-FFF2-40B4-BE49-F238E27FC236}">
                  <a16:creationId xmlns:a16="http://schemas.microsoft.com/office/drawing/2014/main" id="{8CB7B417-E8BC-8C27-0A5D-33FC76531DB7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52" name="Shape 468">
              <a:extLst>
                <a:ext uri="{FF2B5EF4-FFF2-40B4-BE49-F238E27FC236}">
                  <a16:creationId xmlns:a16="http://schemas.microsoft.com/office/drawing/2014/main" id="{8AFBCE4F-E86F-2D9A-674B-5B6466E5FBDA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sp macro="" textlink="">
        <xdr:nvSpPr>
          <xdr:cNvPr id="464" name="Shape 469">
            <a:extLst>
              <a:ext uri="{FF2B5EF4-FFF2-40B4-BE49-F238E27FC236}">
                <a16:creationId xmlns:a16="http://schemas.microsoft.com/office/drawing/2014/main" id="{23E5476A-6AE0-4E58-D06C-30658DBE3E19}"/>
              </a:ext>
            </a:extLst>
          </xdr:cNvPr>
          <xdr:cNvSpPr/>
        </xdr:nvSpPr>
        <xdr:spPr>
          <a:xfrm rot="10800000">
            <a:off x="-55950" y="2589180"/>
            <a:ext cx="1494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465" name="Shape 470">
            <a:extLst>
              <a:ext uri="{FF2B5EF4-FFF2-40B4-BE49-F238E27FC236}">
                <a16:creationId xmlns:a16="http://schemas.microsoft.com/office/drawing/2014/main" id="{5896A1FB-9234-4763-84DD-EA5CE0E507E7}"/>
              </a:ext>
            </a:extLst>
          </xdr:cNvPr>
          <xdr:cNvCxnSpPr/>
        </xdr:nvCxnSpPr>
        <xdr:spPr>
          <a:xfrm rot="10800000">
            <a:off x="283871" y="5500196"/>
            <a:ext cx="23688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466" name="Shape 471">
            <a:extLst>
              <a:ext uri="{FF2B5EF4-FFF2-40B4-BE49-F238E27FC236}">
                <a16:creationId xmlns:a16="http://schemas.microsoft.com/office/drawing/2014/main" id="{E214A588-0D7E-3164-21AA-CB00B5FBF7B8}"/>
              </a:ext>
            </a:extLst>
          </xdr:cNvPr>
          <xdr:cNvCxnSpPr/>
        </xdr:nvCxnSpPr>
        <xdr:spPr>
          <a:xfrm>
            <a:off x="225434" y="5390791"/>
            <a:ext cx="2521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467" name="Shape 472">
            <a:extLst>
              <a:ext uri="{FF2B5EF4-FFF2-40B4-BE49-F238E27FC236}">
                <a16:creationId xmlns:a16="http://schemas.microsoft.com/office/drawing/2014/main" id="{462BE004-5308-29F4-0E5C-2499BF96888D}"/>
              </a:ext>
            </a:extLst>
          </xdr:cNvPr>
          <xdr:cNvSpPr/>
        </xdr:nvSpPr>
        <xdr:spPr>
          <a:xfrm rot="5400000">
            <a:off x="2553997" y="53023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68" name="Shape 473">
            <a:extLst>
              <a:ext uri="{FF2B5EF4-FFF2-40B4-BE49-F238E27FC236}">
                <a16:creationId xmlns:a16="http://schemas.microsoft.com/office/drawing/2014/main" id="{A1EF0D9F-397D-DCCC-F066-3C44F73A9357}"/>
              </a:ext>
            </a:extLst>
          </xdr:cNvPr>
          <xdr:cNvSpPr/>
        </xdr:nvSpPr>
        <xdr:spPr>
          <a:xfrm rot="-5400000">
            <a:off x="2693497" y="53611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69" name="Shape 474">
            <a:extLst>
              <a:ext uri="{FF2B5EF4-FFF2-40B4-BE49-F238E27FC236}">
                <a16:creationId xmlns:a16="http://schemas.microsoft.com/office/drawing/2014/main" id="{1EDE3017-3CF8-02C7-ACE6-84E243D4755E}"/>
              </a:ext>
            </a:extLst>
          </xdr:cNvPr>
          <xdr:cNvSpPr/>
        </xdr:nvSpPr>
        <xdr:spPr>
          <a:xfrm rot="-5400000">
            <a:off x="2414500" y="5356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70" name="Shape 475">
            <a:extLst>
              <a:ext uri="{FF2B5EF4-FFF2-40B4-BE49-F238E27FC236}">
                <a16:creationId xmlns:a16="http://schemas.microsoft.com/office/drawing/2014/main" id="{613D7CEB-8D1F-55C1-A362-64A22E004A4B}"/>
              </a:ext>
            </a:extLst>
          </xdr:cNvPr>
          <xdr:cNvSpPr/>
        </xdr:nvSpPr>
        <xdr:spPr>
          <a:xfrm rot="5400000">
            <a:off x="2275000" y="52981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71" name="Shape 476">
            <a:extLst>
              <a:ext uri="{FF2B5EF4-FFF2-40B4-BE49-F238E27FC236}">
                <a16:creationId xmlns:a16="http://schemas.microsoft.com/office/drawing/2014/main" id="{154E6705-7222-6D39-B846-8CC638D1DAA7}"/>
              </a:ext>
            </a:extLst>
          </xdr:cNvPr>
          <xdr:cNvSpPr/>
        </xdr:nvSpPr>
        <xdr:spPr>
          <a:xfrm rot="5400000">
            <a:off x="1996003" y="52981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72" name="Shape 477">
            <a:extLst>
              <a:ext uri="{FF2B5EF4-FFF2-40B4-BE49-F238E27FC236}">
                <a16:creationId xmlns:a16="http://schemas.microsoft.com/office/drawing/2014/main" id="{1B25BD2E-981E-4098-D382-724E4AD0BA35}"/>
              </a:ext>
            </a:extLst>
          </xdr:cNvPr>
          <xdr:cNvSpPr/>
        </xdr:nvSpPr>
        <xdr:spPr>
          <a:xfrm rot="-5400000">
            <a:off x="2135503" y="5356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73" name="Shape 478">
            <a:extLst>
              <a:ext uri="{FF2B5EF4-FFF2-40B4-BE49-F238E27FC236}">
                <a16:creationId xmlns:a16="http://schemas.microsoft.com/office/drawing/2014/main" id="{AC1C7BFF-EABE-BBE1-2353-F984E723FE58}"/>
              </a:ext>
            </a:extLst>
          </xdr:cNvPr>
          <xdr:cNvSpPr/>
        </xdr:nvSpPr>
        <xdr:spPr>
          <a:xfrm rot="-5400000">
            <a:off x="1856507" y="5352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74" name="Shape 479">
            <a:extLst>
              <a:ext uri="{FF2B5EF4-FFF2-40B4-BE49-F238E27FC236}">
                <a16:creationId xmlns:a16="http://schemas.microsoft.com/office/drawing/2014/main" id="{629D2E8C-A08E-E3D1-A5A9-1F417E2874AA}"/>
              </a:ext>
            </a:extLst>
          </xdr:cNvPr>
          <xdr:cNvSpPr/>
        </xdr:nvSpPr>
        <xdr:spPr>
          <a:xfrm rot="5400000">
            <a:off x="1717007" y="52940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75" name="Shape 480">
            <a:extLst>
              <a:ext uri="{FF2B5EF4-FFF2-40B4-BE49-F238E27FC236}">
                <a16:creationId xmlns:a16="http://schemas.microsoft.com/office/drawing/2014/main" id="{896E4C7D-961B-0C75-B50E-29AE0AECDC08}"/>
              </a:ext>
            </a:extLst>
          </xdr:cNvPr>
          <xdr:cNvSpPr/>
        </xdr:nvSpPr>
        <xdr:spPr>
          <a:xfrm rot="5400000">
            <a:off x="1438010" y="52939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76" name="Shape 481">
            <a:extLst>
              <a:ext uri="{FF2B5EF4-FFF2-40B4-BE49-F238E27FC236}">
                <a16:creationId xmlns:a16="http://schemas.microsoft.com/office/drawing/2014/main" id="{1B209588-DBE4-E4A8-01CF-9EEE1A4423C2}"/>
              </a:ext>
            </a:extLst>
          </xdr:cNvPr>
          <xdr:cNvSpPr/>
        </xdr:nvSpPr>
        <xdr:spPr>
          <a:xfrm rot="-5400000">
            <a:off x="1577510" y="5352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77" name="Shape 482">
            <a:extLst>
              <a:ext uri="{FF2B5EF4-FFF2-40B4-BE49-F238E27FC236}">
                <a16:creationId xmlns:a16="http://schemas.microsoft.com/office/drawing/2014/main" id="{11E598C5-BBAD-86C0-2115-FE458C67ACDB}"/>
              </a:ext>
            </a:extLst>
          </xdr:cNvPr>
          <xdr:cNvSpPr/>
        </xdr:nvSpPr>
        <xdr:spPr>
          <a:xfrm rot="-5400000">
            <a:off x="1298513" y="5348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78" name="Shape 483">
            <a:extLst>
              <a:ext uri="{FF2B5EF4-FFF2-40B4-BE49-F238E27FC236}">
                <a16:creationId xmlns:a16="http://schemas.microsoft.com/office/drawing/2014/main" id="{1AAB0BBB-73D8-FD8E-8C6F-160E336CCD29}"/>
              </a:ext>
            </a:extLst>
          </xdr:cNvPr>
          <xdr:cNvSpPr/>
        </xdr:nvSpPr>
        <xdr:spPr>
          <a:xfrm rot="5400000">
            <a:off x="1159013" y="52898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79" name="Shape 484">
            <a:extLst>
              <a:ext uri="{FF2B5EF4-FFF2-40B4-BE49-F238E27FC236}">
                <a16:creationId xmlns:a16="http://schemas.microsoft.com/office/drawing/2014/main" id="{03A45549-02F4-31D1-30B4-24BF19B66398}"/>
              </a:ext>
            </a:extLst>
          </xdr:cNvPr>
          <xdr:cNvSpPr/>
        </xdr:nvSpPr>
        <xdr:spPr>
          <a:xfrm rot="5400000">
            <a:off x="880003" y="52851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80" name="Shape 485">
            <a:extLst>
              <a:ext uri="{FF2B5EF4-FFF2-40B4-BE49-F238E27FC236}">
                <a16:creationId xmlns:a16="http://schemas.microsoft.com/office/drawing/2014/main" id="{BCF2F216-0CC7-E6E6-AF61-DAB2A6D08841}"/>
              </a:ext>
            </a:extLst>
          </xdr:cNvPr>
          <xdr:cNvSpPr/>
        </xdr:nvSpPr>
        <xdr:spPr>
          <a:xfrm rot="-5400000">
            <a:off x="1019503" y="53439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81" name="Shape 486">
            <a:extLst>
              <a:ext uri="{FF2B5EF4-FFF2-40B4-BE49-F238E27FC236}">
                <a16:creationId xmlns:a16="http://schemas.microsoft.com/office/drawing/2014/main" id="{A27F7AC5-BE93-A928-55F9-7F6C2235923D}"/>
              </a:ext>
            </a:extLst>
          </xdr:cNvPr>
          <xdr:cNvSpPr/>
        </xdr:nvSpPr>
        <xdr:spPr>
          <a:xfrm rot="-5400000">
            <a:off x="740506" y="5339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82" name="Shape 487">
            <a:extLst>
              <a:ext uri="{FF2B5EF4-FFF2-40B4-BE49-F238E27FC236}">
                <a16:creationId xmlns:a16="http://schemas.microsoft.com/office/drawing/2014/main" id="{D1BD0A55-2A3E-7FCF-4853-F04A985C1BDD}"/>
              </a:ext>
            </a:extLst>
          </xdr:cNvPr>
          <xdr:cNvSpPr/>
        </xdr:nvSpPr>
        <xdr:spPr>
          <a:xfrm rot="5400000">
            <a:off x="601006" y="52809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83" name="Shape 488">
            <a:extLst>
              <a:ext uri="{FF2B5EF4-FFF2-40B4-BE49-F238E27FC236}">
                <a16:creationId xmlns:a16="http://schemas.microsoft.com/office/drawing/2014/main" id="{B8F29A06-5FAD-02A2-6854-8B465BB482D0}"/>
              </a:ext>
            </a:extLst>
          </xdr:cNvPr>
          <xdr:cNvSpPr/>
        </xdr:nvSpPr>
        <xdr:spPr>
          <a:xfrm rot="5400000">
            <a:off x="322009" y="52809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84" name="Shape 489">
            <a:extLst>
              <a:ext uri="{FF2B5EF4-FFF2-40B4-BE49-F238E27FC236}">
                <a16:creationId xmlns:a16="http://schemas.microsoft.com/office/drawing/2014/main" id="{6699C367-1E4E-A0CE-60CA-B62FAA7A55A8}"/>
              </a:ext>
            </a:extLst>
          </xdr:cNvPr>
          <xdr:cNvSpPr/>
        </xdr:nvSpPr>
        <xdr:spPr>
          <a:xfrm rot="-5400000">
            <a:off x="461509" y="53397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85" name="Shape 490">
            <a:extLst>
              <a:ext uri="{FF2B5EF4-FFF2-40B4-BE49-F238E27FC236}">
                <a16:creationId xmlns:a16="http://schemas.microsoft.com/office/drawing/2014/main" id="{B45C587C-12F5-65BC-A7A2-307E0F05934B}"/>
              </a:ext>
            </a:extLst>
          </xdr:cNvPr>
          <xdr:cNvSpPr/>
        </xdr:nvSpPr>
        <xdr:spPr>
          <a:xfrm rot="-5400000">
            <a:off x="182512" y="53355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86" name="Shape 491">
            <a:extLst>
              <a:ext uri="{FF2B5EF4-FFF2-40B4-BE49-F238E27FC236}">
                <a16:creationId xmlns:a16="http://schemas.microsoft.com/office/drawing/2014/main" id="{7ECD3C68-3B79-D736-5715-9F6824F6AF64}"/>
              </a:ext>
            </a:extLst>
          </xdr:cNvPr>
          <xdr:cNvSpPr/>
        </xdr:nvSpPr>
        <xdr:spPr>
          <a:xfrm rot="5400000">
            <a:off x="182512" y="85851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87" name="Shape 492">
            <a:extLst>
              <a:ext uri="{FF2B5EF4-FFF2-40B4-BE49-F238E27FC236}">
                <a16:creationId xmlns:a16="http://schemas.microsoft.com/office/drawing/2014/main" id="{47421CCE-F894-0A2B-46C2-A6F4A470B617}"/>
              </a:ext>
            </a:extLst>
          </xdr:cNvPr>
          <xdr:cNvSpPr/>
        </xdr:nvSpPr>
        <xdr:spPr>
          <a:xfrm rot="5400000">
            <a:off x="461509" y="85893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88" name="Shape 493">
            <a:extLst>
              <a:ext uri="{FF2B5EF4-FFF2-40B4-BE49-F238E27FC236}">
                <a16:creationId xmlns:a16="http://schemas.microsoft.com/office/drawing/2014/main" id="{034CCEA9-D061-AA08-02B1-99B99D9B0C71}"/>
              </a:ext>
            </a:extLst>
          </xdr:cNvPr>
          <xdr:cNvSpPr/>
        </xdr:nvSpPr>
        <xdr:spPr>
          <a:xfrm rot="5400000">
            <a:off x="740506" y="85893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89" name="Shape 494">
            <a:extLst>
              <a:ext uri="{FF2B5EF4-FFF2-40B4-BE49-F238E27FC236}">
                <a16:creationId xmlns:a16="http://schemas.microsoft.com/office/drawing/2014/main" id="{121827D2-34AD-83A6-3D82-0A15A1C76E0B}"/>
              </a:ext>
            </a:extLst>
          </xdr:cNvPr>
          <xdr:cNvSpPr/>
        </xdr:nvSpPr>
        <xdr:spPr>
          <a:xfrm rot="5400000">
            <a:off x="1019503" y="85935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90" name="Shape 495">
            <a:extLst>
              <a:ext uri="{FF2B5EF4-FFF2-40B4-BE49-F238E27FC236}">
                <a16:creationId xmlns:a16="http://schemas.microsoft.com/office/drawing/2014/main" id="{7B1FB194-4903-3ABF-236F-830FC8A08F1C}"/>
              </a:ext>
            </a:extLst>
          </xdr:cNvPr>
          <xdr:cNvSpPr/>
        </xdr:nvSpPr>
        <xdr:spPr>
          <a:xfrm rot="5400000">
            <a:off x="1298499" y="85935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91" name="Shape 496">
            <a:extLst>
              <a:ext uri="{FF2B5EF4-FFF2-40B4-BE49-F238E27FC236}">
                <a16:creationId xmlns:a16="http://schemas.microsoft.com/office/drawing/2014/main" id="{8B082DE0-2D14-9948-81D6-57891915B66F}"/>
              </a:ext>
            </a:extLst>
          </xdr:cNvPr>
          <xdr:cNvSpPr/>
        </xdr:nvSpPr>
        <xdr:spPr>
          <a:xfrm rot="5400000">
            <a:off x="1577496" y="85977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92" name="Shape 497">
            <a:extLst>
              <a:ext uri="{FF2B5EF4-FFF2-40B4-BE49-F238E27FC236}">
                <a16:creationId xmlns:a16="http://schemas.microsoft.com/office/drawing/2014/main" id="{83540B88-0AF9-0266-661C-820ECFF65BD2}"/>
              </a:ext>
            </a:extLst>
          </xdr:cNvPr>
          <xdr:cNvSpPr/>
        </xdr:nvSpPr>
        <xdr:spPr>
          <a:xfrm rot="5400000">
            <a:off x="1856507" y="86024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93" name="Shape 498">
            <a:extLst>
              <a:ext uri="{FF2B5EF4-FFF2-40B4-BE49-F238E27FC236}">
                <a16:creationId xmlns:a16="http://schemas.microsoft.com/office/drawing/2014/main" id="{2424F981-672D-3DDA-9282-AEF96F5DC696}"/>
              </a:ext>
            </a:extLst>
          </xdr:cNvPr>
          <xdr:cNvSpPr/>
        </xdr:nvSpPr>
        <xdr:spPr>
          <a:xfrm rot="5400000">
            <a:off x="2135503" y="86066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94" name="Shape 499">
            <a:extLst>
              <a:ext uri="{FF2B5EF4-FFF2-40B4-BE49-F238E27FC236}">
                <a16:creationId xmlns:a16="http://schemas.microsoft.com/office/drawing/2014/main" id="{6193C77F-E053-E4BF-F1C9-D38D1CD4EF2B}"/>
              </a:ext>
            </a:extLst>
          </xdr:cNvPr>
          <xdr:cNvSpPr/>
        </xdr:nvSpPr>
        <xdr:spPr>
          <a:xfrm rot="5400000">
            <a:off x="2414500" y="86066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95" name="Shape 500">
            <a:extLst>
              <a:ext uri="{FF2B5EF4-FFF2-40B4-BE49-F238E27FC236}">
                <a16:creationId xmlns:a16="http://schemas.microsoft.com/office/drawing/2014/main" id="{41D356CB-D08D-F797-A9BE-FD165F2AC4BA}"/>
              </a:ext>
            </a:extLst>
          </xdr:cNvPr>
          <xdr:cNvSpPr/>
        </xdr:nvSpPr>
        <xdr:spPr>
          <a:xfrm rot="5400000">
            <a:off x="2693497" y="86108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96" name="Shape 501">
            <a:extLst>
              <a:ext uri="{FF2B5EF4-FFF2-40B4-BE49-F238E27FC236}">
                <a16:creationId xmlns:a16="http://schemas.microsoft.com/office/drawing/2014/main" id="{9CF76F7D-C9B7-9E6D-E6C2-5D99E19B40E5}"/>
              </a:ext>
            </a:extLst>
          </xdr:cNvPr>
          <xdr:cNvSpPr/>
        </xdr:nvSpPr>
        <xdr:spPr>
          <a:xfrm rot="-5400000">
            <a:off x="322012" y="86395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97" name="Shape 502">
            <a:extLst>
              <a:ext uri="{FF2B5EF4-FFF2-40B4-BE49-F238E27FC236}">
                <a16:creationId xmlns:a16="http://schemas.microsoft.com/office/drawing/2014/main" id="{C37C373B-1410-0A72-5FDA-4EEB60C26620}"/>
              </a:ext>
            </a:extLst>
          </xdr:cNvPr>
          <xdr:cNvSpPr/>
        </xdr:nvSpPr>
        <xdr:spPr>
          <a:xfrm rot="-5400000">
            <a:off x="601009" y="8643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98" name="Shape 503">
            <a:extLst>
              <a:ext uri="{FF2B5EF4-FFF2-40B4-BE49-F238E27FC236}">
                <a16:creationId xmlns:a16="http://schemas.microsoft.com/office/drawing/2014/main" id="{EDECF726-22CF-83C2-2707-0BBC4D354EF0}"/>
              </a:ext>
            </a:extLst>
          </xdr:cNvPr>
          <xdr:cNvSpPr/>
        </xdr:nvSpPr>
        <xdr:spPr>
          <a:xfrm rot="-5400000">
            <a:off x="880006" y="86437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99" name="Shape 504">
            <a:extLst>
              <a:ext uri="{FF2B5EF4-FFF2-40B4-BE49-F238E27FC236}">
                <a16:creationId xmlns:a16="http://schemas.microsoft.com/office/drawing/2014/main" id="{6A6DD12C-D676-786C-F018-08C7234723D8}"/>
              </a:ext>
            </a:extLst>
          </xdr:cNvPr>
          <xdr:cNvSpPr/>
        </xdr:nvSpPr>
        <xdr:spPr>
          <a:xfrm rot="-5400000">
            <a:off x="1159003" y="86479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00" name="Shape 505">
            <a:extLst>
              <a:ext uri="{FF2B5EF4-FFF2-40B4-BE49-F238E27FC236}">
                <a16:creationId xmlns:a16="http://schemas.microsoft.com/office/drawing/2014/main" id="{BF5D3F37-7932-6211-B810-61257167BE99}"/>
              </a:ext>
            </a:extLst>
          </xdr:cNvPr>
          <xdr:cNvSpPr/>
        </xdr:nvSpPr>
        <xdr:spPr>
          <a:xfrm rot="-5400000">
            <a:off x="1437999" y="86479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01" name="Shape 506">
            <a:extLst>
              <a:ext uri="{FF2B5EF4-FFF2-40B4-BE49-F238E27FC236}">
                <a16:creationId xmlns:a16="http://schemas.microsoft.com/office/drawing/2014/main" id="{9E85A782-05BF-FB6B-9124-EA31F2F4AE97}"/>
              </a:ext>
            </a:extLst>
          </xdr:cNvPr>
          <xdr:cNvSpPr/>
        </xdr:nvSpPr>
        <xdr:spPr>
          <a:xfrm rot="-5400000">
            <a:off x="1716996" y="86521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02" name="Shape 507">
            <a:extLst>
              <a:ext uri="{FF2B5EF4-FFF2-40B4-BE49-F238E27FC236}">
                <a16:creationId xmlns:a16="http://schemas.microsoft.com/office/drawing/2014/main" id="{38F33E09-6EA8-6C1F-2DE1-D600AFB2B62E}"/>
              </a:ext>
            </a:extLst>
          </xdr:cNvPr>
          <xdr:cNvSpPr/>
        </xdr:nvSpPr>
        <xdr:spPr>
          <a:xfrm rot="-5400000">
            <a:off x="1996007" y="86568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03" name="Shape 508">
            <a:extLst>
              <a:ext uri="{FF2B5EF4-FFF2-40B4-BE49-F238E27FC236}">
                <a16:creationId xmlns:a16="http://schemas.microsoft.com/office/drawing/2014/main" id="{B573AFC7-A5EC-9723-2664-1F0E312AD52D}"/>
              </a:ext>
            </a:extLst>
          </xdr:cNvPr>
          <xdr:cNvSpPr/>
        </xdr:nvSpPr>
        <xdr:spPr>
          <a:xfrm rot="-5400000">
            <a:off x="2275003" y="8660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04" name="Shape 509">
            <a:extLst>
              <a:ext uri="{FF2B5EF4-FFF2-40B4-BE49-F238E27FC236}">
                <a16:creationId xmlns:a16="http://schemas.microsoft.com/office/drawing/2014/main" id="{C2868658-AE32-A0DD-8853-F1AD54813CC3}"/>
              </a:ext>
            </a:extLst>
          </xdr:cNvPr>
          <xdr:cNvSpPr/>
        </xdr:nvSpPr>
        <xdr:spPr>
          <a:xfrm rot="-5400000">
            <a:off x="2554000" y="8660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05" name="Shape 510">
            <a:extLst>
              <a:ext uri="{FF2B5EF4-FFF2-40B4-BE49-F238E27FC236}">
                <a16:creationId xmlns:a16="http://schemas.microsoft.com/office/drawing/2014/main" id="{C40B7362-3B5F-341B-55D5-96AB2384AB95}"/>
              </a:ext>
            </a:extLst>
          </xdr:cNvPr>
          <xdr:cNvSpPr/>
        </xdr:nvSpPr>
        <xdr:spPr>
          <a:xfrm>
            <a:off x="137150" y="8333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06" name="Shape 511">
            <a:extLst>
              <a:ext uri="{FF2B5EF4-FFF2-40B4-BE49-F238E27FC236}">
                <a16:creationId xmlns:a16="http://schemas.microsoft.com/office/drawing/2014/main" id="{1201B652-EE9C-AAA1-577A-EAEB8AB4E24E}"/>
              </a:ext>
            </a:extLst>
          </xdr:cNvPr>
          <xdr:cNvSpPr/>
        </xdr:nvSpPr>
        <xdr:spPr>
          <a:xfrm rot="10800000">
            <a:off x="195950" y="81939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07" name="Shape 512">
            <a:extLst>
              <a:ext uri="{FF2B5EF4-FFF2-40B4-BE49-F238E27FC236}">
                <a16:creationId xmlns:a16="http://schemas.microsoft.com/office/drawing/2014/main" id="{6DFF875E-2E08-BE25-05E7-BEF64F6278E6}"/>
              </a:ext>
            </a:extLst>
          </xdr:cNvPr>
          <xdr:cNvSpPr/>
        </xdr:nvSpPr>
        <xdr:spPr>
          <a:xfrm>
            <a:off x="137150" y="8054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08" name="Shape 513">
            <a:extLst>
              <a:ext uri="{FF2B5EF4-FFF2-40B4-BE49-F238E27FC236}">
                <a16:creationId xmlns:a16="http://schemas.microsoft.com/office/drawing/2014/main" id="{296A493C-148D-FA1A-89D1-974477B8543C}"/>
              </a:ext>
            </a:extLst>
          </xdr:cNvPr>
          <xdr:cNvSpPr/>
        </xdr:nvSpPr>
        <xdr:spPr>
          <a:xfrm rot="10800000">
            <a:off x="195950" y="79149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09" name="Shape 514">
            <a:extLst>
              <a:ext uri="{FF2B5EF4-FFF2-40B4-BE49-F238E27FC236}">
                <a16:creationId xmlns:a16="http://schemas.microsoft.com/office/drawing/2014/main" id="{49D9058A-02A7-85AC-D163-1CC929CA24F7}"/>
              </a:ext>
            </a:extLst>
          </xdr:cNvPr>
          <xdr:cNvSpPr/>
        </xdr:nvSpPr>
        <xdr:spPr>
          <a:xfrm>
            <a:off x="137150" y="7775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10" name="Shape 515">
            <a:extLst>
              <a:ext uri="{FF2B5EF4-FFF2-40B4-BE49-F238E27FC236}">
                <a16:creationId xmlns:a16="http://schemas.microsoft.com/office/drawing/2014/main" id="{3F4C4B4C-ACA0-DF50-821E-28792F65AC02}"/>
              </a:ext>
            </a:extLst>
          </xdr:cNvPr>
          <xdr:cNvSpPr/>
        </xdr:nvSpPr>
        <xdr:spPr>
          <a:xfrm rot="10800000">
            <a:off x="195950" y="76359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11" name="Shape 516">
            <a:extLst>
              <a:ext uri="{FF2B5EF4-FFF2-40B4-BE49-F238E27FC236}">
                <a16:creationId xmlns:a16="http://schemas.microsoft.com/office/drawing/2014/main" id="{E6A5F5A5-5820-D6B5-AB2A-222170B8BA50}"/>
              </a:ext>
            </a:extLst>
          </xdr:cNvPr>
          <xdr:cNvSpPr/>
        </xdr:nvSpPr>
        <xdr:spPr>
          <a:xfrm>
            <a:off x="137150" y="7496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12" name="Shape 517">
            <a:extLst>
              <a:ext uri="{FF2B5EF4-FFF2-40B4-BE49-F238E27FC236}">
                <a16:creationId xmlns:a16="http://schemas.microsoft.com/office/drawing/2014/main" id="{8C139739-BF05-A3A4-74A5-CA47AAF03BAB}"/>
              </a:ext>
            </a:extLst>
          </xdr:cNvPr>
          <xdr:cNvSpPr/>
        </xdr:nvSpPr>
        <xdr:spPr>
          <a:xfrm rot="10800000">
            <a:off x="195950" y="73569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13" name="Shape 518">
            <a:extLst>
              <a:ext uri="{FF2B5EF4-FFF2-40B4-BE49-F238E27FC236}">
                <a16:creationId xmlns:a16="http://schemas.microsoft.com/office/drawing/2014/main" id="{36D91F56-4215-07C8-2208-A384EBA4FC93}"/>
              </a:ext>
            </a:extLst>
          </xdr:cNvPr>
          <xdr:cNvSpPr/>
        </xdr:nvSpPr>
        <xdr:spPr>
          <a:xfrm>
            <a:off x="137150" y="7217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14" name="Shape 519">
            <a:extLst>
              <a:ext uri="{FF2B5EF4-FFF2-40B4-BE49-F238E27FC236}">
                <a16:creationId xmlns:a16="http://schemas.microsoft.com/office/drawing/2014/main" id="{8740CA0C-CFA3-9C9D-CA21-E54E1AB3322E}"/>
              </a:ext>
            </a:extLst>
          </xdr:cNvPr>
          <xdr:cNvSpPr/>
        </xdr:nvSpPr>
        <xdr:spPr>
          <a:xfrm rot="10800000">
            <a:off x="195950" y="70779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15" name="Shape 520">
            <a:extLst>
              <a:ext uri="{FF2B5EF4-FFF2-40B4-BE49-F238E27FC236}">
                <a16:creationId xmlns:a16="http://schemas.microsoft.com/office/drawing/2014/main" id="{94E35289-06B7-307D-C2F5-5D5F7E9F45F8}"/>
              </a:ext>
            </a:extLst>
          </xdr:cNvPr>
          <xdr:cNvSpPr/>
        </xdr:nvSpPr>
        <xdr:spPr>
          <a:xfrm>
            <a:off x="137150" y="6938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16" name="Shape 521">
            <a:extLst>
              <a:ext uri="{FF2B5EF4-FFF2-40B4-BE49-F238E27FC236}">
                <a16:creationId xmlns:a16="http://schemas.microsoft.com/office/drawing/2014/main" id="{1073C366-517A-A791-58F2-D8A6561A4382}"/>
              </a:ext>
            </a:extLst>
          </xdr:cNvPr>
          <xdr:cNvSpPr/>
        </xdr:nvSpPr>
        <xdr:spPr>
          <a:xfrm rot="10800000">
            <a:off x="195950" y="67989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17" name="Shape 522">
            <a:extLst>
              <a:ext uri="{FF2B5EF4-FFF2-40B4-BE49-F238E27FC236}">
                <a16:creationId xmlns:a16="http://schemas.microsoft.com/office/drawing/2014/main" id="{0E7114D8-A531-8D2D-EB53-CD0D42C60B1B}"/>
              </a:ext>
            </a:extLst>
          </xdr:cNvPr>
          <xdr:cNvSpPr/>
        </xdr:nvSpPr>
        <xdr:spPr>
          <a:xfrm>
            <a:off x="137150" y="6659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18" name="Shape 523">
            <a:extLst>
              <a:ext uri="{FF2B5EF4-FFF2-40B4-BE49-F238E27FC236}">
                <a16:creationId xmlns:a16="http://schemas.microsoft.com/office/drawing/2014/main" id="{0B0B9751-D13D-48B2-FF82-CD478B3310B7}"/>
              </a:ext>
            </a:extLst>
          </xdr:cNvPr>
          <xdr:cNvSpPr/>
        </xdr:nvSpPr>
        <xdr:spPr>
          <a:xfrm rot="10800000">
            <a:off x="195950" y="65199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19" name="Shape 524">
            <a:extLst>
              <a:ext uri="{FF2B5EF4-FFF2-40B4-BE49-F238E27FC236}">
                <a16:creationId xmlns:a16="http://schemas.microsoft.com/office/drawing/2014/main" id="{1FACE7EA-59CA-90F5-69E5-36303E325629}"/>
              </a:ext>
            </a:extLst>
          </xdr:cNvPr>
          <xdr:cNvSpPr/>
        </xdr:nvSpPr>
        <xdr:spPr>
          <a:xfrm>
            <a:off x="137150" y="6380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20" name="Shape 525">
            <a:extLst>
              <a:ext uri="{FF2B5EF4-FFF2-40B4-BE49-F238E27FC236}">
                <a16:creationId xmlns:a16="http://schemas.microsoft.com/office/drawing/2014/main" id="{41C89B34-030D-5901-7DF6-3D20E3ED8D85}"/>
              </a:ext>
            </a:extLst>
          </xdr:cNvPr>
          <xdr:cNvSpPr/>
        </xdr:nvSpPr>
        <xdr:spPr>
          <a:xfrm rot="10800000">
            <a:off x="195950" y="62409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21" name="Shape 526">
            <a:extLst>
              <a:ext uri="{FF2B5EF4-FFF2-40B4-BE49-F238E27FC236}">
                <a16:creationId xmlns:a16="http://schemas.microsoft.com/office/drawing/2014/main" id="{E71C1EC3-39A5-B168-B16A-0F88F1126B99}"/>
              </a:ext>
            </a:extLst>
          </xdr:cNvPr>
          <xdr:cNvSpPr/>
        </xdr:nvSpPr>
        <xdr:spPr>
          <a:xfrm>
            <a:off x="137138" y="6101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22" name="Shape 527">
            <a:extLst>
              <a:ext uri="{FF2B5EF4-FFF2-40B4-BE49-F238E27FC236}">
                <a16:creationId xmlns:a16="http://schemas.microsoft.com/office/drawing/2014/main" id="{4EBF0E0C-50A6-E5DF-3ECD-8DCCCD055F59}"/>
              </a:ext>
            </a:extLst>
          </xdr:cNvPr>
          <xdr:cNvSpPr/>
        </xdr:nvSpPr>
        <xdr:spPr>
          <a:xfrm rot="10800000">
            <a:off x="195938" y="59619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23" name="Shape 528">
            <a:extLst>
              <a:ext uri="{FF2B5EF4-FFF2-40B4-BE49-F238E27FC236}">
                <a16:creationId xmlns:a16="http://schemas.microsoft.com/office/drawing/2014/main" id="{F9B8F0D8-F08A-1C15-9F9C-6335FDCAAAEF}"/>
              </a:ext>
            </a:extLst>
          </xdr:cNvPr>
          <xdr:cNvSpPr/>
        </xdr:nvSpPr>
        <xdr:spPr>
          <a:xfrm>
            <a:off x="137138" y="5822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24" name="Shape 529">
            <a:extLst>
              <a:ext uri="{FF2B5EF4-FFF2-40B4-BE49-F238E27FC236}">
                <a16:creationId xmlns:a16="http://schemas.microsoft.com/office/drawing/2014/main" id="{38A92EFB-731C-779A-B21C-504D44383FC4}"/>
              </a:ext>
            </a:extLst>
          </xdr:cNvPr>
          <xdr:cNvSpPr/>
        </xdr:nvSpPr>
        <xdr:spPr>
          <a:xfrm rot="10800000">
            <a:off x="195938" y="56829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25" name="Shape 530">
            <a:extLst>
              <a:ext uri="{FF2B5EF4-FFF2-40B4-BE49-F238E27FC236}">
                <a16:creationId xmlns:a16="http://schemas.microsoft.com/office/drawing/2014/main" id="{314ACF2A-9E23-3BF3-1043-EC9AEB1548EE}"/>
              </a:ext>
            </a:extLst>
          </xdr:cNvPr>
          <xdr:cNvSpPr/>
        </xdr:nvSpPr>
        <xdr:spPr>
          <a:xfrm>
            <a:off x="137138" y="5543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26" name="Shape 531">
            <a:extLst>
              <a:ext uri="{FF2B5EF4-FFF2-40B4-BE49-F238E27FC236}">
                <a16:creationId xmlns:a16="http://schemas.microsoft.com/office/drawing/2014/main" id="{14885C2B-701F-0634-7E6A-6825162C8EA7}"/>
              </a:ext>
            </a:extLst>
          </xdr:cNvPr>
          <xdr:cNvSpPr/>
        </xdr:nvSpPr>
        <xdr:spPr>
          <a:xfrm rot="10800000">
            <a:off x="2747888" y="55561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27" name="Shape 532">
            <a:extLst>
              <a:ext uri="{FF2B5EF4-FFF2-40B4-BE49-F238E27FC236}">
                <a16:creationId xmlns:a16="http://schemas.microsoft.com/office/drawing/2014/main" id="{420AF7F4-CF52-F400-11D7-A52E99CA7A9C}"/>
              </a:ext>
            </a:extLst>
          </xdr:cNvPr>
          <xdr:cNvSpPr/>
        </xdr:nvSpPr>
        <xdr:spPr>
          <a:xfrm>
            <a:off x="2689088" y="56956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28" name="Shape 533">
            <a:extLst>
              <a:ext uri="{FF2B5EF4-FFF2-40B4-BE49-F238E27FC236}">
                <a16:creationId xmlns:a16="http://schemas.microsoft.com/office/drawing/2014/main" id="{59D5537A-555E-E9B8-778C-8FD2E52A5510}"/>
              </a:ext>
            </a:extLst>
          </xdr:cNvPr>
          <xdr:cNvSpPr/>
        </xdr:nvSpPr>
        <xdr:spPr>
          <a:xfrm rot="10800000">
            <a:off x="2747888" y="58351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29" name="Shape 534">
            <a:extLst>
              <a:ext uri="{FF2B5EF4-FFF2-40B4-BE49-F238E27FC236}">
                <a16:creationId xmlns:a16="http://schemas.microsoft.com/office/drawing/2014/main" id="{24C6E068-51B9-A101-3E45-DA8DD5C086E8}"/>
              </a:ext>
            </a:extLst>
          </xdr:cNvPr>
          <xdr:cNvSpPr/>
        </xdr:nvSpPr>
        <xdr:spPr>
          <a:xfrm>
            <a:off x="2689088" y="59746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30" name="Shape 535">
            <a:extLst>
              <a:ext uri="{FF2B5EF4-FFF2-40B4-BE49-F238E27FC236}">
                <a16:creationId xmlns:a16="http://schemas.microsoft.com/office/drawing/2014/main" id="{8184A633-E29C-5C83-49E4-B7A0B3997E70}"/>
              </a:ext>
            </a:extLst>
          </xdr:cNvPr>
          <xdr:cNvSpPr/>
        </xdr:nvSpPr>
        <xdr:spPr>
          <a:xfrm rot="10800000">
            <a:off x="2747888" y="61141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31" name="Shape 536">
            <a:extLst>
              <a:ext uri="{FF2B5EF4-FFF2-40B4-BE49-F238E27FC236}">
                <a16:creationId xmlns:a16="http://schemas.microsoft.com/office/drawing/2014/main" id="{52FC10FA-E0FA-8906-7A5A-9E21896AF210}"/>
              </a:ext>
            </a:extLst>
          </xdr:cNvPr>
          <xdr:cNvSpPr/>
        </xdr:nvSpPr>
        <xdr:spPr>
          <a:xfrm>
            <a:off x="2689088" y="62536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32" name="Shape 537">
            <a:extLst>
              <a:ext uri="{FF2B5EF4-FFF2-40B4-BE49-F238E27FC236}">
                <a16:creationId xmlns:a16="http://schemas.microsoft.com/office/drawing/2014/main" id="{2425ADB0-43EB-8598-1397-D6B50F6326A9}"/>
              </a:ext>
            </a:extLst>
          </xdr:cNvPr>
          <xdr:cNvSpPr/>
        </xdr:nvSpPr>
        <xdr:spPr>
          <a:xfrm rot="10800000">
            <a:off x="2747888" y="63931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33" name="Shape 538">
            <a:extLst>
              <a:ext uri="{FF2B5EF4-FFF2-40B4-BE49-F238E27FC236}">
                <a16:creationId xmlns:a16="http://schemas.microsoft.com/office/drawing/2014/main" id="{0C438598-24B4-C764-0ABC-6F8A9D4E7588}"/>
              </a:ext>
            </a:extLst>
          </xdr:cNvPr>
          <xdr:cNvSpPr/>
        </xdr:nvSpPr>
        <xdr:spPr>
          <a:xfrm>
            <a:off x="2689088" y="65326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34" name="Shape 539">
            <a:extLst>
              <a:ext uri="{FF2B5EF4-FFF2-40B4-BE49-F238E27FC236}">
                <a16:creationId xmlns:a16="http://schemas.microsoft.com/office/drawing/2014/main" id="{689C2EA3-FE9A-C983-6A58-76EB5FAE83DB}"/>
              </a:ext>
            </a:extLst>
          </xdr:cNvPr>
          <xdr:cNvSpPr/>
        </xdr:nvSpPr>
        <xdr:spPr>
          <a:xfrm rot="10800000">
            <a:off x="2747888" y="66721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35" name="Shape 540">
            <a:extLst>
              <a:ext uri="{FF2B5EF4-FFF2-40B4-BE49-F238E27FC236}">
                <a16:creationId xmlns:a16="http://schemas.microsoft.com/office/drawing/2014/main" id="{32A2F2E9-E0F8-4980-8552-F446DE2BB9D2}"/>
              </a:ext>
            </a:extLst>
          </xdr:cNvPr>
          <xdr:cNvSpPr/>
        </xdr:nvSpPr>
        <xdr:spPr>
          <a:xfrm>
            <a:off x="2689088" y="68116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36" name="Shape 541">
            <a:extLst>
              <a:ext uri="{FF2B5EF4-FFF2-40B4-BE49-F238E27FC236}">
                <a16:creationId xmlns:a16="http://schemas.microsoft.com/office/drawing/2014/main" id="{45762E23-4047-0A7E-32B9-085B3D04DF27}"/>
              </a:ext>
            </a:extLst>
          </xdr:cNvPr>
          <xdr:cNvSpPr/>
        </xdr:nvSpPr>
        <xdr:spPr>
          <a:xfrm rot="10800000">
            <a:off x="2747888" y="69511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37" name="Shape 542">
            <a:extLst>
              <a:ext uri="{FF2B5EF4-FFF2-40B4-BE49-F238E27FC236}">
                <a16:creationId xmlns:a16="http://schemas.microsoft.com/office/drawing/2014/main" id="{C6BE940C-7331-B781-56A1-1C14D3A75388}"/>
              </a:ext>
            </a:extLst>
          </xdr:cNvPr>
          <xdr:cNvSpPr/>
        </xdr:nvSpPr>
        <xdr:spPr>
          <a:xfrm>
            <a:off x="2689088" y="70906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38" name="Shape 543">
            <a:extLst>
              <a:ext uri="{FF2B5EF4-FFF2-40B4-BE49-F238E27FC236}">
                <a16:creationId xmlns:a16="http://schemas.microsoft.com/office/drawing/2014/main" id="{3B5A93B1-2C34-5966-7482-8E02FF12E7DF}"/>
              </a:ext>
            </a:extLst>
          </xdr:cNvPr>
          <xdr:cNvSpPr/>
        </xdr:nvSpPr>
        <xdr:spPr>
          <a:xfrm rot="10800000">
            <a:off x="2747888" y="72301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39" name="Shape 544">
            <a:extLst>
              <a:ext uri="{FF2B5EF4-FFF2-40B4-BE49-F238E27FC236}">
                <a16:creationId xmlns:a16="http://schemas.microsoft.com/office/drawing/2014/main" id="{9EB9CB2F-4DDA-4C3E-1F0D-9ABD54D36D2F}"/>
              </a:ext>
            </a:extLst>
          </xdr:cNvPr>
          <xdr:cNvSpPr/>
        </xdr:nvSpPr>
        <xdr:spPr>
          <a:xfrm>
            <a:off x="2689088" y="73696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40" name="Shape 545">
            <a:extLst>
              <a:ext uri="{FF2B5EF4-FFF2-40B4-BE49-F238E27FC236}">
                <a16:creationId xmlns:a16="http://schemas.microsoft.com/office/drawing/2014/main" id="{4D8785C2-09AC-73A5-B123-B735952CDB5D}"/>
              </a:ext>
            </a:extLst>
          </xdr:cNvPr>
          <xdr:cNvSpPr/>
        </xdr:nvSpPr>
        <xdr:spPr>
          <a:xfrm rot="10800000">
            <a:off x="2747888" y="75091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41" name="Shape 546">
            <a:extLst>
              <a:ext uri="{FF2B5EF4-FFF2-40B4-BE49-F238E27FC236}">
                <a16:creationId xmlns:a16="http://schemas.microsoft.com/office/drawing/2014/main" id="{C38A3F9D-84EA-1A6A-990A-F18C89A7EB90}"/>
              </a:ext>
            </a:extLst>
          </xdr:cNvPr>
          <xdr:cNvSpPr/>
        </xdr:nvSpPr>
        <xdr:spPr>
          <a:xfrm>
            <a:off x="2689088" y="76486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42" name="Shape 547">
            <a:extLst>
              <a:ext uri="{FF2B5EF4-FFF2-40B4-BE49-F238E27FC236}">
                <a16:creationId xmlns:a16="http://schemas.microsoft.com/office/drawing/2014/main" id="{8E6E9B11-B038-01DF-5DDE-7F32A40DBF29}"/>
              </a:ext>
            </a:extLst>
          </xdr:cNvPr>
          <xdr:cNvSpPr/>
        </xdr:nvSpPr>
        <xdr:spPr>
          <a:xfrm rot="10800000">
            <a:off x="2747900" y="77881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43" name="Shape 548">
            <a:extLst>
              <a:ext uri="{FF2B5EF4-FFF2-40B4-BE49-F238E27FC236}">
                <a16:creationId xmlns:a16="http://schemas.microsoft.com/office/drawing/2014/main" id="{84C08AF3-1656-E8BA-E240-A81FD3F09491}"/>
              </a:ext>
            </a:extLst>
          </xdr:cNvPr>
          <xdr:cNvSpPr/>
        </xdr:nvSpPr>
        <xdr:spPr>
          <a:xfrm>
            <a:off x="2689100" y="79276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44" name="Shape 549">
            <a:extLst>
              <a:ext uri="{FF2B5EF4-FFF2-40B4-BE49-F238E27FC236}">
                <a16:creationId xmlns:a16="http://schemas.microsoft.com/office/drawing/2014/main" id="{F78134A4-9368-70B5-56FC-622548D650D9}"/>
              </a:ext>
            </a:extLst>
          </xdr:cNvPr>
          <xdr:cNvSpPr/>
        </xdr:nvSpPr>
        <xdr:spPr>
          <a:xfrm rot="10800000">
            <a:off x="2747900" y="80671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45" name="Shape 550">
            <a:extLst>
              <a:ext uri="{FF2B5EF4-FFF2-40B4-BE49-F238E27FC236}">
                <a16:creationId xmlns:a16="http://schemas.microsoft.com/office/drawing/2014/main" id="{521EECEB-6B05-FBE7-18CA-590005C8FFB4}"/>
              </a:ext>
            </a:extLst>
          </xdr:cNvPr>
          <xdr:cNvSpPr/>
        </xdr:nvSpPr>
        <xdr:spPr>
          <a:xfrm>
            <a:off x="2689100" y="82066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46" name="Shape 551">
            <a:extLst>
              <a:ext uri="{FF2B5EF4-FFF2-40B4-BE49-F238E27FC236}">
                <a16:creationId xmlns:a16="http://schemas.microsoft.com/office/drawing/2014/main" id="{44A35177-2E7D-0668-C3C2-DD57775A8ADF}"/>
              </a:ext>
            </a:extLst>
          </xdr:cNvPr>
          <xdr:cNvSpPr/>
        </xdr:nvSpPr>
        <xdr:spPr>
          <a:xfrm rot="10800000">
            <a:off x="2747900" y="8346075"/>
            <a:ext cx="58800" cy="1827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47" name="Shape 552">
            <a:extLst>
              <a:ext uri="{FF2B5EF4-FFF2-40B4-BE49-F238E27FC236}">
                <a16:creationId xmlns:a16="http://schemas.microsoft.com/office/drawing/2014/main" id="{C265B6E1-8A41-A8F7-00E8-42EEF28374E7}"/>
              </a:ext>
            </a:extLst>
          </xdr:cNvPr>
          <xdr:cNvSpPr/>
        </xdr:nvSpPr>
        <xdr:spPr>
          <a:xfrm>
            <a:off x="2693500" y="5460325"/>
            <a:ext cx="58800" cy="960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48" name="Shape 553">
            <a:extLst>
              <a:ext uri="{FF2B5EF4-FFF2-40B4-BE49-F238E27FC236}">
                <a16:creationId xmlns:a16="http://schemas.microsoft.com/office/drawing/2014/main" id="{07A9A16F-B122-7245-5CC9-0B50B6FD2F2E}"/>
              </a:ext>
            </a:extLst>
          </xdr:cNvPr>
          <xdr:cNvSpPr/>
        </xdr:nvSpPr>
        <xdr:spPr>
          <a:xfrm>
            <a:off x="2693500" y="8528775"/>
            <a:ext cx="58800" cy="1224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49" name="Shape 554">
            <a:extLst>
              <a:ext uri="{FF2B5EF4-FFF2-40B4-BE49-F238E27FC236}">
                <a16:creationId xmlns:a16="http://schemas.microsoft.com/office/drawing/2014/main" id="{36EE2F4B-7B5B-E028-DF2D-67AC4345C507}"/>
              </a:ext>
            </a:extLst>
          </xdr:cNvPr>
          <xdr:cNvSpPr/>
        </xdr:nvSpPr>
        <xdr:spPr>
          <a:xfrm rot="10800000">
            <a:off x="191150" y="8473050"/>
            <a:ext cx="58800" cy="1533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50" name="Shape 555">
            <a:extLst>
              <a:ext uri="{FF2B5EF4-FFF2-40B4-BE49-F238E27FC236}">
                <a16:creationId xmlns:a16="http://schemas.microsoft.com/office/drawing/2014/main" id="{5872F79F-1C12-7B3B-54CF-DB40E2B4186E}"/>
              </a:ext>
            </a:extLst>
          </xdr:cNvPr>
          <xdr:cNvSpPr/>
        </xdr:nvSpPr>
        <xdr:spPr>
          <a:xfrm rot="10800000">
            <a:off x="195950" y="5433925"/>
            <a:ext cx="58800" cy="10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</xdr:grpSp>
    <xdr:clientData fLocksWithSheet="0"/>
  </xdr:oneCellAnchor>
  <xdr:oneCellAnchor>
    <xdr:from>
      <xdr:col>54</xdr:col>
      <xdr:colOff>247650</xdr:colOff>
      <xdr:row>17</xdr:row>
      <xdr:rowOff>166688</xdr:rowOff>
    </xdr:from>
    <xdr:ext cx="2581275" cy="8791575"/>
    <xdr:grpSp>
      <xdr:nvGrpSpPr>
        <xdr:cNvPr id="837" name="Shape 2" title="Рисунок">
          <a:extLst>
            <a:ext uri="{FF2B5EF4-FFF2-40B4-BE49-F238E27FC236}">
              <a16:creationId xmlns:a16="http://schemas.microsoft.com/office/drawing/2014/main" id="{5316F90A-7726-4E25-A756-60C3E60225F9}"/>
            </a:ext>
          </a:extLst>
        </xdr:cNvPr>
        <xdr:cNvGrpSpPr/>
      </xdr:nvGrpSpPr>
      <xdr:grpSpPr>
        <a:xfrm>
          <a:off x="37490400" y="5524501"/>
          <a:ext cx="2581275" cy="8791575"/>
          <a:chOff x="162005" y="-60874"/>
          <a:chExt cx="2769224" cy="8416324"/>
        </a:xfrm>
      </xdr:grpSpPr>
      <xdr:sp macro="" textlink="">
        <xdr:nvSpPr>
          <xdr:cNvPr id="838" name="Shape 832">
            <a:extLst>
              <a:ext uri="{FF2B5EF4-FFF2-40B4-BE49-F238E27FC236}">
                <a16:creationId xmlns:a16="http://schemas.microsoft.com/office/drawing/2014/main" id="{62D6EAA3-3E25-7D2D-BD02-CB2EC16FC946}"/>
              </a:ext>
            </a:extLst>
          </xdr:cNvPr>
          <xdr:cNvSpPr/>
        </xdr:nvSpPr>
        <xdr:spPr>
          <a:xfrm>
            <a:off x="250975" y="3067050"/>
            <a:ext cx="2474100" cy="6423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39" name="Shape 833">
            <a:extLst>
              <a:ext uri="{FF2B5EF4-FFF2-40B4-BE49-F238E27FC236}">
                <a16:creationId xmlns:a16="http://schemas.microsoft.com/office/drawing/2014/main" id="{37BF32B0-9D1F-9EF5-6E70-0171945EA33A}"/>
              </a:ext>
            </a:extLst>
          </xdr:cNvPr>
          <xdr:cNvSpPr/>
        </xdr:nvSpPr>
        <xdr:spPr>
          <a:xfrm>
            <a:off x="1028550" y="692650"/>
            <a:ext cx="918900" cy="23745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40" name="Shape 834">
            <a:extLst>
              <a:ext uri="{FF2B5EF4-FFF2-40B4-BE49-F238E27FC236}">
                <a16:creationId xmlns:a16="http://schemas.microsoft.com/office/drawing/2014/main" id="{1E85534A-EA0F-CF74-D76E-FC12A2A57744}"/>
              </a:ext>
            </a:extLst>
          </xdr:cNvPr>
          <xdr:cNvSpPr txBox="1"/>
        </xdr:nvSpPr>
        <xdr:spPr>
          <a:xfrm rot="-5400000">
            <a:off x="937966" y="2089250"/>
            <a:ext cx="1062300" cy="5628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Ось</a:t>
            </a:r>
            <a:endParaRPr sz="1400"/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моста</a:t>
            </a:r>
            <a:endParaRPr sz="1400"/>
          </a:p>
        </xdr:txBody>
      </xdr:sp>
      <xdr:sp macro="" textlink="">
        <xdr:nvSpPr>
          <xdr:cNvPr id="841" name="Shape 835">
            <a:extLst>
              <a:ext uri="{FF2B5EF4-FFF2-40B4-BE49-F238E27FC236}">
                <a16:creationId xmlns:a16="http://schemas.microsoft.com/office/drawing/2014/main" id="{FE97B6EB-984C-798E-C767-A40AD3DAD947}"/>
              </a:ext>
            </a:extLst>
          </xdr:cNvPr>
          <xdr:cNvSpPr txBox="1"/>
        </xdr:nvSpPr>
        <xdr:spPr>
          <a:xfrm>
            <a:off x="1029475" y="0"/>
            <a:ext cx="872100" cy="3450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2000"/>
              <a:t>Оп. 8</a:t>
            </a:r>
            <a:endParaRPr sz="2000"/>
          </a:p>
        </xdr:txBody>
      </xdr:sp>
      <xdr:sp macro="" textlink="">
        <xdr:nvSpPr>
          <xdr:cNvPr id="842" name="Shape 836">
            <a:extLst>
              <a:ext uri="{FF2B5EF4-FFF2-40B4-BE49-F238E27FC236}">
                <a16:creationId xmlns:a16="http://schemas.microsoft.com/office/drawing/2014/main" id="{49064E0E-CD1D-526A-4009-8C0A9BB58DB0}"/>
              </a:ext>
            </a:extLst>
          </xdr:cNvPr>
          <xdr:cNvSpPr/>
        </xdr:nvSpPr>
        <xdr:spPr>
          <a:xfrm rot="5400000">
            <a:off x="1172893" y="-60874"/>
            <a:ext cx="633300" cy="1559100"/>
          </a:xfrm>
          <a:prstGeom prst="homePlate">
            <a:avLst>
              <a:gd name="adj" fmla="val 28600"/>
            </a:avLst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843" name="Shape 837">
            <a:extLst>
              <a:ext uri="{FF2B5EF4-FFF2-40B4-BE49-F238E27FC236}">
                <a16:creationId xmlns:a16="http://schemas.microsoft.com/office/drawing/2014/main" id="{F88AA60D-F00B-D57B-8259-365CE40B31C9}"/>
              </a:ext>
            </a:extLst>
          </xdr:cNvPr>
          <xdr:cNvCxnSpPr/>
        </xdr:nvCxnSpPr>
        <xdr:spPr>
          <a:xfrm>
            <a:off x="1486483" y="344925"/>
            <a:ext cx="0" cy="376320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844" name="Shape 838">
            <a:extLst>
              <a:ext uri="{FF2B5EF4-FFF2-40B4-BE49-F238E27FC236}">
                <a16:creationId xmlns:a16="http://schemas.microsoft.com/office/drawing/2014/main" id="{E9C219B2-D830-105F-43EE-FD2FFBA2B2E9}"/>
              </a:ext>
            </a:extLst>
          </xdr:cNvPr>
          <xdr:cNvSpPr/>
        </xdr:nvSpPr>
        <xdr:spPr>
          <a:xfrm>
            <a:off x="2267757" y="3709350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45" name="Shape 839">
            <a:extLst>
              <a:ext uri="{FF2B5EF4-FFF2-40B4-BE49-F238E27FC236}">
                <a16:creationId xmlns:a16="http://schemas.microsoft.com/office/drawing/2014/main" id="{4F8D1A7F-6145-9DCE-8CFC-B008395264DD}"/>
              </a:ext>
            </a:extLst>
          </xdr:cNvPr>
          <xdr:cNvSpPr/>
        </xdr:nvSpPr>
        <xdr:spPr>
          <a:xfrm>
            <a:off x="1778462" y="3705977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46" name="Shape 840">
            <a:extLst>
              <a:ext uri="{FF2B5EF4-FFF2-40B4-BE49-F238E27FC236}">
                <a16:creationId xmlns:a16="http://schemas.microsoft.com/office/drawing/2014/main" id="{98FF8095-EDF4-1ACA-DD8C-2F172D07698D}"/>
              </a:ext>
            </a:extLst>
          </xdr:cNvPr>
          <xdr:cNvSpPr/>
        </xdr:nvSpPr>
        <xdr:spPr>
          <a:xfrm>
            <a:off x="799875" y="3705971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47" name="Shape 841">
            <a:extLst>
              <a:ext uri="{FF2B5EF4-FFF2-40B4-BE49-F238E27FC236}">
                <a16:creationId xmlns:a16="http://schemas.microsoft.com/office/drawing/2014/main" id="{CF128745-8875-EC77-1407-C5E3B71104AF}"/>
              </a:ext>
            </a:extLst>
          </xdr:cNvPr>
          <xdr:cNvSpPr/>
        </xdr:nvSpPr>
        <xdr:spPr>
          <a:xfrm>
            <a:off x="310568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48" name="Shape 842">
            <a:extLst>
              <a:ext uri="{FF2B5EF4-FFF2-40B4-BE49-F238E27FC236}">
                <a16:creationId xmlns:a16="http://schemas.microsoft.com/office/drawing/2014/main" id="{3CA8F413-344A-ED8B-04E3-475680D718C8}"/>
              </a:ext>
            </a:extLst>
          </xdr:cNvPr>
          <xdr:cNvSpPr/>
        </xdr:nvSpPr>
        <xdr:spPr>
          <a:xfrm rot="-1648202">
            <a:off x="162005" y="5756341"/>
            <a:ext cx="2769224" cy="2531187"/>
          </a:xfrm>
          <a:prstGeom prst="hexagon">
            <a:avLst>
              <a:gd name="adj" fmla="val 28852"/>
              <a:gd name="vf" fmla="val 115470"/>
            </a:avLst>
          </a:prstGeom>
          <a:noFill/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49" name="Shape 843">
            <a:extLst>
              <a:ext uri="{FF2B5EF4-FFF2-40B4-BE49-F238E27FC236}">
                <a16:creationId xmlns:a16="http://schemas.microsoft.com/office/drawing/2014/main" id="{D54030B0-F36B-BF29-C487-728A22AD65BF}"/>
              </a:ext>
            </a:extLst>
          </xdr:cNvPr>
          <xdr:cNvSpPr/>
        </xdr:nvSpPr>
        <xdr:spPr>
          <a:xfrm>
            <a:off x="1289163" y="3705971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50" name="Shape 844">
            <a:extLst>
              <a:ext uri="{FF2B5EF4-FFF2-40B4-BE49-F238E27FC236}">
                <a16:creationId xmlns:a16="http://schemas.microsoft.com/office/drawing/2014/main" id="{984A607D-F2EF-6DB1-189F-5CF17ABA9802}"/>
              </a:ext>
            </a:extLst>
          </xdr:cNvPr>
          <xdr:cNvSpPr/>
        </xdr:nvSpPr>
        <xdr:spPr>
          <a:xfrm rot="-1646720">
            <a:off x="446080" y="6129962"/>
            <a:ext cx="419178" cy="430314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6</a:t>
            </a:r>
            <a:endParaRPr sz="1400"/>
          </a:p>
        </xdr:txBody>
      </xdr:sp>
      <xdr:sp macro="" textlink="">
        <xdr:nvSpPr>
          <xdr:cNvPr id="851" name="Shape 845">
            <a:extLst>
              <a:ext uri="{FF2B5EF4-FFF2-40B4-BE49-F238E27FC236}">
                <a16:creationId xmlns:a16="http://schemas.microsoft.com/office/drawing/2014/main" id="{E891FFD6-E1AE-7327-E87E-778D201F1799}"/>
              </a:ext>
            </a:extLst>
          </xdr:cNvPr>
          <xdr:cNvSpPr/>
        </xdr:nvSpPr>
        <xdr:spPr>
          <a:xfrm rot="-1646720">
            <a:off x="1048640" y="7405723"/>
            <a:ext cx="419178" cy="430314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4</a:t>
            </a:r>
            <a:endParaRPr sz="1400"/>
          </a:p>
        </xdr:txBody>
      </xdr:sp>
      <xdr:sp macro="" textlink="">
        <xdr:nvSpPr>
          <xdr:cNvPr id="852" name="Shape 846">
            <a:extLst>
              <a:ext uri="{FF2B5EF4-FFF2-40B4-BE49-F238E27FC236}">
                <a16:creationId xmlns:a16="http://schemas.microsoft.com/office/drawing/2014/main" id="{4EA3AC93-0658-B11C-C9DA-1C16CAF0621B}"/>
              </a:ext>
            </a:extLst>
          </xdr:cNvPr>
          <xdr:cNvSpPr/>
        </xdr:nvSpPr>
        <xdr:spPr>
          <a:xfrm rot="-1646720">
            <a:off x="1302049" y="5685006"/>
            <a:ext cx="419178" cy="430314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7</a:t>
            </a:r>
            <a:endParaRPr sz="1400"/>
          </a:p>
        </xdr:txBody>
      </xdr:sp>
      <xdr:sp macro="" textlink="">
        <xdr:nvSpPr>
          <xdr:cNvPr id="853" name="Shape 847">
            <a:extLst>
              <a:ext uri="{FF2B5EF4-FFF2-40B4-BE49-F238E27FC236}">
                <a16:creationId xmlns:a16="http://schemas.microsoft.com/office/drawing/2014/main" id="{F7430499-6173-2645-2F70-DC3260DAC170}"/>
              </a:ext>
            </a:extLst>
          </xdr:cNvPr>
          <xdr:cNvSpPr/>
        </xdr:nvSpPr>
        <xdr:spPr>
          <a:xfrm rot="-1646720">
            <a:off x="1061781" y="6268600"/>
            <a:ext cx="419178" cy="430314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300"/>
              <a:t>1</a:t>
            </a:r>
            <a:endParaRPr sz="1300"/>
          </a:p>
        </xdr:txBody>
      </xdr:sp>
      <xdr:sp macro="" textlink="">
        <xdr:nvSpPr>
          <xdr:cNvPr id="854" name="Shape 848">
            <a:extLst>
              <a:ext uri="{FF2B5EF4-FFF2-40B4-BE49-F238E27FC236}">
                <a16:creationId xmlns:a16="http://schemas.microsoft.com/office/drawing/2014/main" id="{8CDD66FC-A280-6629-1BC1-E15088315F6F}"/>
              </a:ext>
            </a:extLst>
          </xdr:cNvPr>
          <xdr:cNvSpPr/>
        </xdr:nvSpPr>
        <xdr:spPr>
          <a:xfrm rot="-1646720">
            <a:off x="1624712" y="7312709"/>
            <a:ext cx="419178" cy="430314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300"/>
              <a:t>5</a:t>
            </a:r>
            <a:endParaRPr sz="1700"/>
          </a:p>
        </xdr:txBody>
      </xdr:sp>
      <xdr:sp macro="" textlink="">
        <xdr:nvSpPr>
          <xdr:cNvPr id="855" name="Shape 849">
            <a:extLst>
              <a:ext uri="{FF2B5EF4-FFF2-40B4-BE49-F238E27FC236}">
                <a16:creationId xmlns:a16="http://schemas.microsoft.com/office/drawing/2014/main" id="{445DDF01-6527-1792-80CF-860624B47495}"/>
              </a:ext>
            </a:extLst>
          </xdr:cNvPr>
          <xdr:cNvSpPr/>
        </xdr:nvSpPr>
        <xdr:spPr>
          <a:xfrm rot="-1646720">
            <a:off x="2017598" y="6902032"/>
            <a:ext cx="419178" cy="430314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10</a:t>
            </a:r>
            <a:endParaRPr sz="800"/>
          </a:p>
        </xdr:txBody>
      </xdr:sp>
      <xdr:sp macro="" textlink="">
        <xdr:nvSpPr>
          <xdr:cNvPr id="856" name="Shape 850">
            <a:extLst>
              <a:ext uri="{FF2B5EF4-FFF2-40B4-BE49-F238E27FC236}">
                <a16:creationId xmlns:a16="http://schemas.microsoft.com/office/drawing/2014/main" id="{659B0D0F-FA43-0CC0-A6CC-0FE0D6993D02}"/>
              </a:ext>
            </a:extLst>
          </xdr:cNvPr>
          <xdr:cNvSpPr/>
        </xdr:nvSpPr>
        <xdr:spPr>
          <a:xfrm rot="-1646720">
            <a:off x="1642286" y="6199420"/>
            <a:ext cx="419178" cy="430314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2</a:t>
            </a:r>
            <a:endParaRPr sz="1400"/>
          </a:p>
        </xdr:txBody>
      </xdr:sp>
      <xdr:sp macro="" textlink="">
        <xdr:nvSpPr>
          <xdr:cNvPr id="857" name="Shape 851">
            <a:extLst>
              <a:ext uri="{FF2B5EF4-FFF2-40B4-BE49-F238E27FC236}">
                <a16:creationId xmlns:a16="http://schemas.microsoft.com/office/drawing/2014/main" id="{BEC73968-8DFE-3206-D159-788720C21C8C}"/>
              </a:ext>
            </a:extLst>
          </xdr:cNvPr>
          <xdr:cNvSpPr/>
        </xdr:nvSpPr>
        <xdr:spPr>
          <a:xfrm rot="-1646720">
            <a:off x="373382" y="7307907"/>
            <a:ext cx="419178" cy="430314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11</a:t>
            </a:r>
            <a:endParaRPr sz="800"/>
          </a:p>
        </xdr:txBody>
      </xdr:sp>
      <xdr:sp macro="" textlink="">
        <xdr:nvSpPr>
          <xdr:cNvPr id="858" name="Shape 852">
            <a:extLst>
              <a:ext uri="{FF2B5EF4-FFF2-40B4-BE49-F238E27FC236}">
                <a16:creationId xmlns:a16="http://schemas.microsoft.com/office/drawing/2014/main" id="{7B0B4036-7BC6-8D77-DBAD-37D2E2139566}"/>
              </a:ext>
            </a:extLst>
          </xdr:cNvPr>
          <xdr:cNvSpPr/>
        </xdr:nvSpPr>
        <xdr:spPr>
          <a:xfrm rot="-1646720">
            <a:off x="1351194" y="6786535"/>
            <a:ext cx="419178" cy="430314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3</a:t>
            </a:r>
            <a:endParaRPr sz="1400"/>
          </a:p>
        </xdr:txBody>
      </xdr:sp>
      <xdr:sp macro="" textlink="">
        <xdr:nvSpPr>
          <xdr:cNvPr id="859" name="Shape 853">
            <a:extLst>
              <a:ext uri="{FF2B5EF4-FFF2-40B4-BE49-F238E27FC236}">
                <a16:creationId xmlns:a16="http://schemas.microsoft.com/office/drawing/2014/main" id="{D8C1BDB6-C943-C296-1F60-3919D8C1CD4A}"/>
              </a:ext>
            </a:extLst>
          </xdr:cNvPr>
          <xdr:cNvSpPr/>
        </xdr:nvSpPr>
        <xdr:spPr>
          <a:xfrm rot="-1646720">
            <a:off x="2235231" y="7480184"/>
            <a:ext cx="419178" cy="430314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13</a:t>
            </a:r>
            <a:endParaRPr sz="800"/>
          </a:p>
        </xdr:txBody>
      </xdr:sp>
      <xdr:sp macro="" textlink="">
        <xdr:nvSpPr>
          <xdr:cNvPr id="860" name="Shape 854">
            <a:extLst>
              <a:ext uri="{FF2B5EF4-FFF2-40B4-BE49-F238E27FC236}">
                <a16:creationId xmlns:a16="http://schemas.microsoft.com/office/drawing/2014/main" id="{EFB2EEB8-5B85-1AED-548C-F02AE5C4C3D0}"/>
              </a:ext>
            </a:extLst>
          </xdr:cNvPr>
          <xdr:cNvSpPr/>
        </xdr:nvSpPr>
        <xdr:spPr>
          <a:xfrm rot="-1646720">
            <a:off x="2311272" y="6300504"/>
            <a:ext cx="419178" cy="430314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8</a:t>
            </a:r>
            <a:endParaRPr sz="1400"/>
          </a:p>
        </xdr:txBody>
      </xdr:sp>
      <xdr:cxnSp macro="">
        <xdr:nvCxnSpPr>
          <xdr:cNvPr id="861" name="Shape 855">
            <a:extLst>
              <a:ext uri="{FF2B5EF4-FFF2-40B4-BE49-F238E27FC236}">
                <a16:creationId xmlns:a16="http://schemas.microsoft.com/office/drawing/2014/main" id="{FA66195B-378C-2AE2-E60F-0A27AF002E70}"/>
              </a:ext>
            </a:extLst>
          </xdr:cNvPr>
          <xdr:cNvCxnSpPr/>
        </xdr:nvCxnSpPr>
        <xdr:spPr>
          <a:xfrm>
            <a:off x="305075" y="7001700"/>
            <a:ext cx="2484300" cy="330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862" name="Shape 856">
            <a:extLst>
              <a:ext uri="{FF2B5EF4-FFF2-40B4-BE49-F238E27FC236}">
                <a16:creationId xmlns:a16="http://schemas.microsoft.com/office/drawing/2014/main" id="{1B1C3ED4-190A-A04A-1477-7397CB5EBFE5}"/>
              </a:ext>
            </a:extLst>
          </xdr:cNvPr>
          <xdr:cNvSpPr/>
        </xdr:nvSpPr>
        <xdr:spPr>
          <a:xfrm rot="-1646720">
            <a:off x="1379288" y="7925136"/>
            <a:ext cx="419178" cy="430314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12</a:t>
            </a:r>
            <a:endParaRPr sz="500"/>
          </a:p>
        </xdr:txBody>
      </xdr:sp>
      <xdr:sp macro="" textlink="">
        <xdr:nvSpPr>
          <xdr:cNvPr id="863" name="Shape 857">
            <a:extLst>
              <a:ext uri="{FF2B5EF4-FFF2-40B4-BE49-F238E27FC236}">
                <a16:creationId xmlns:a16="http://schemas.microsoft.com/office/drawing/2014/main" id="{992D1F6C-0E2C-7EE6-D8D6-7EBA2846C83D}"/>
              </a:ext>
            </a:extLst>
          </xdr:cNvPr>
          <xdr:cNvSpPr/>
        </xdr:nvSpPr>
        <xdr:spPr>
          <a:xfrm rot="-1646720">
            <a:off x="673320" y="6703111"/>
            <a:ext cx="419178" cy="430314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9</a:t>
            </a:r>
            <a:endParaRPr sz="1400"/>
          </a:p>
        </xdr:txBody>
      </xdr:sp>
    </xdr:grpSp>
    <xdr:clientData fLocksWithSheet="0"/>
  </xdr:oneCellAnchor>
  <xdr:oneCellAnchor>
    <xdr:from>
      <xdr:col>26</xdr:col>
      <xdr:colOff>690563</xdr:colOff>
      <xdr:row>88</xdr:row>
      <xdr:rowOff>52388</xdr:rowOff>
    </xdr:from>
    <xdr:ext cx="2667000" cy="8515350"/>
    <xdr:grpSp>
      <xdr:nvGrpSpPr>
        <xdr:cNvPr id="1184" name="Shape 2" title="Рисунок">
          <a:extLst>
            <a:ext uri="{FF2B5EF4-FFF2-40B4-BE49-F238E27FC236}">
              <a16:creationId xmlns:a16="http://schemas.microsoft.com/office/drawing/2014/main" id="{179E1052-4E15-4C47-B7C0-E9FC5C449DFC}"/>
            </a:ext>
          </a:extLst>
        </xdr:cNvPr>
        <xdr:cNvGrpSpPr/>
      </xdr:nvGrpSpPr>
      <xdr:grpSpPr>
        <a:xfrm>
          <a:off x="17264063" y="16840201"/>
          <a:ext cx="2667000" cy="8515350"/>
          <a:chOff x="161950" y="-123475"/>
          <a:chExt cx="2650500" cy="8633456"/>
        </a:xfrm>
      </xdr:grpSpPr>
      <xdr:sp macro="" textlink="">
        <xdr:nvSpPr>
          <xdr:cNvPr id="1185" name="Shape 1175">
            <a:extLst>
              <a:ext uri="{FF2B5EF4-FFF2-40B4-BE49-F238E27FC236}">
                <a16:creationId xmlns:a16="http://schemas.microsoft.com/office/drawing/2014/main" id="{E13B713F-7A65-E3FE-B000-A42349AEB685}"/>
              </a:ext>
            </a:extLst>
          </xdr:cNvPr>
          <xdr:cNvSpPr/>
        </xdr:nvSpPr>
        <xdr:spPr>
          <a:xfrm>
            <a:off x="250975" y="3067050"/>
            <a:ext cx="2474100" cy="6423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86" name="Shape 1176">
            <a:extLst>
              <a:ext uri="{FF2B5EF4-FFF2-40B4-BE49-F238E27FC236}">
                <a16:creationId xmlns:a16="http://schemas.microsoft.com/office/drawing/2014/main" id="{3BD222B0-2283-E82F-1D4E-40CA7E13F60D}"/>
              </a:ext>
            </a:extLst>
          </xdr:cNvPr>
          <xdr:cNvSpPr/>
        </xdr:nvSpPr>
        <xdr:spPr>
          <a:xfrm>
            <a:off x="310575" y="1696425"/>
            <a:ext cx="2354700" cy="13710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87" name="Shape 1177">
            <a:extLst>
              <a:ext uri="{FF2B5EF4-FFF2-40B4-BE49-F238E27FC236}">
                <a16:creationId xmlns:a16="http://schemas.microsoft.com/office/drawing/2014/main" id="{25C898DE-D405-7B05-7A9D-01F0E88B1333}"/>
              </a:ext>
            </a:extLst>
          </xdr:cNvPr>
          <xdr:cNvSpPr txBox="1"/>
        </xdr:nvSpPr>
        <xdr:spPr>
          <a:xfrm rot="-5400000">
            <a:off x="937966" y="2089250"/>
            <a:ext cx="1062300" cy="5628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Ось</a:t>
            </a:r>
            <a:endParaRPr sz="1400"/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моста</a:t>
            </a:r>
            <a:endParaRPr sz="1400"/>
          </a:p>
        </xdr:txBody>
      </xdr:sp>
      <xdr:sp macro="" textlink="">
        <xdr:nvSpPr>
          <xdr:cNvPr id="1188" name="Shape 1178">
            <a:extLst>
              <a:ext uri="{FF2B5EF4-FFF2-40B4-BE49-F238E27FC236}">
                <a16:creationId xmlns:a16="http://schemas.microsoft.com/office/drawing/2014/main" id="{DF931437-CBC1-F245-C808-BDDEF948AD4E}"/>
              </a:ext>
            </a:extLst>
          </xdr:cNvPr>
          <xdr:cNvSpPr txBox="1"/>
        </xdr:nvSpPr>
        <xdr:spPr>
          <a:xfrm>
            <a:off x="1033075" y="-123475"/>
            <a:ext cx="872100" cy="3450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2000"/>
              <a:t>Оп. 1</a:t>
            </a:r>
            <a:endParaRPr sz="2000"/>
          </a:p>
        </xdr:txBody>
      </xdr:sp>
      <xdr:sp macro="" textlink="">
        <xdr:nvSpPr>
          <xdr:cNvPr id="1189" name="Shape 1179">
            <a:extLst>
              <a:ext uri="{FF2B5EF4-FFF2-40B4-BE49-F238E27FC236}">
                <a16:creationId xmlns:a16="http://schemas.microsoft.com/office/drawing/2014/main" id="{7CA4CD6D-56D0-4163-1AE6-6A6604481DC0}"/>
              </a:ext>
            </a:extLst>
          </xdr:cNvPr>
          <xdr:cNvSpPr/>
        </xdr:nvSpPr>
        <xdr:spPr>
          <a:xfrm>
            <a:off x="429600" y="5533981"/>
            <a:ext cx="2116800" cy="29760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90" name="Shape 1180">
            <a:extLst>
              <a:ext uri="{FF2B5EF4-FFF2-40B4-BE49-F238E27FC236}">
                <a16:creationId xmlns:a16="http://schemas.microsoft.com/office/drawing/2014/main" id="{B5F7AA50-FFD3-8813-0CCF-90880D7A489A}"/>
              </a:ext>
            </a:extLst>
          </xdr:cNvPr>
          <xdr:cNvSpPr/>
        </xdr:nvSpPr>
        <xdr:spPr>
          <a:xfrm>
            <a:off x="545021" y="5623274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91" name="Shape 1181">
            <a:extLst>
              <a:ext uri="{FF2B5EF4-FFF2-40B4-BE49-F238E27FC236}">
                <a16:creationId xmlns:a16="http://schemas.microsoft.com/office/drawing/2014/main" id="{13FD3900-D0C6-2C57-1FA4-93C920C6B7E3}"/>
              </a:ext>
            </a:extLst>
          </xdr:cNvPr>
          <xdr:cNvSpPr/>
        </xdr:nvSpPr>
        <xdr:spPr>
          <a:xfrm>
            <a:off x="1289189" y="5623238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92" name="Shape 1182">
            <a:extLst>
              <a:ext uri="{FF2B5EF4-FFF2-40B4-BE49-F238E27FC236}">
                <a16:creationId xmlns:a16="http://schemas.microsoft.com/office/drawing/2014/main" id="{8B2FDF3E-9E59-0985-05AE-6BC5099DD005}"/>
              </a:ext>
            </a:extLst>
          </xdr:cNvPr>
          <xdr:cNvSpPr/>
        </xdr:nvSpPr>
        <xdr:spPr>
          <a:xfrm>
            <a:off x="2033383" y="5623257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93" name="Shape 1183">
            <a:extLst>
              <a:ext uri="{FF2B5EF4-FFF2-40B4-BE49-F238E27FC236}">
                <a16:creationId xmlns:a16="http://schemas.microsoft.com/office/drawing/2014/main" id="{FEAC50A6-893C-AE0F-3EC5-7701BAD00F4F}"/>
              </a:ext>
            </a:extLst>
          </xdr:cNvPr>
          <xdr:cNvSpPr/>
        </xdr:nvSpPr>
        <xdr:spPr>
          <a:xfrm>
            <a:off x="1268997" y="7990495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800"/>
          </a:p>
        </xdr:txBody>
      </xdr:sp>
      <xdr:sp macro="" textlink="">
        <xdr:nvSpPr>
          <xdr:cNvPr id="1194" name="Shape 1184">
            <a:extLst>
              <a:ext uri="{FF2B5EF4-FFF2-40B4-BE49-F238E27FC236}">
                <a16:creationId xmlns:a16="http://schemas.microsoft.com/office/drawing/2014/main" id="{31E8611D-7032-F252-B052-E0165823C5B1}"/>
              </a:ext>
            </a:extLst>
          </xdr:cNvPr>
          <xdr:cNvSpPr/>
        </xdr:nvSpPr>
        <xdr:spPr>
          <a:xfrm>
            <a:off x="545013" y="7441904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800"/>
          </a:p>
        </xdr:txBody>
      </xdr:sp>
      <xdr:sp macro="" textlink="">
        <xdr:nvSpPr>
          <xdr:cNvPr id="1195" name="Shape 1185">
            <a:extLst>
              <a:ext uri="{FF2B5EF4-FFF2-40B4-BE49-F238E27FC236}">
                <a16:creationId xmlns:a16="http://schemas.microsoft.com/office/drawing/2014/main" id="{660AB37D-B5D6-58D2-6BBA-63958287D261}"/>
              </a:ext>
            </a:extLst>
          </xdr:cNvPr>
          <xdr:cNvSpPr/>
        </xdr:nvSpPr>
        <xdr:spPr>
          <a:xfrm>
            <a:off x="1279982" y="6171859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96" name="Shape 1186">
            <a:extLst>
              <a:ext uri="{FF2B5EF4-FFF2-40B4-BE49-F238E27FC236}">
                <a16:creationId xmlns:a16="http://schemas.microsoft.com/office/drawing/2014/main" id="{5C24BD4F-198C-CE64-425E-F88526A0110F}"/>
              </a:ext>
            </a:extLst>
          </xdr:cNvPr>
          <xdr:cNvSpPr/>
        </xdr:nvSpPr>
        <xdr:spPr>
          <a:xfrm>
            <a:off x="2014961" y="6171853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197" name="Shape 1187">
            <a:extLst>
              <a:ext uri="{FF2B5EF4-FFF2-40B4-BE49-F238E27FC236}">
                <a16:creationId xmlns:a16="http://schemas.microsoft.com/office/drawing/2014/main" id="{F07D5AD4-2854-8F7F-CDA0-17AC6A440315}"/>
              </a:ext>
            </a:extLst>
          </xdr:cNvPr>
          <xdr:cNvSpPr/>
        </xdr:nvSpPr>
        <xdr:spPr>
          <a:xfrm>
            <a:off x="2033353" y="744190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800"/>
          </a:p>
        </xdr:txBody>
      </xdr:sp>
      <xdr:sp macro="" textlink="">
        <xdr:nvSpPr>
          <xdr:cNvPr id="1198" name="Shape 1188">
            <a:extLst>
              <a:ext uri="{FF2B5EF4-FFF2-40B4-BE49-F238E27FC236}">
                <a16:creationId xmlns:a16="http://schemas.microsoft.com/office/drawing/2014/main" id="{BF29BBE7-8585-0E17-FA0B-3A2F019701AA}"/>
              </a:ext>
            </a:extLst>
          </xdr:cNvPr>
          <xdr:cNvSpPr/>
        </xdr:nvSpPr>
        <xdr:spPr>
          <a:xfrm>
            <a:off x="1289182" y="7441910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199" name="Shape 1189">
            <a:extLst>
              <a:ext uri="{FF2B5EF4-FFF2-40B4-BE49-F238E27FC236}">
                <a16:creationId xmlns:a16="http://schemas.microsoft.com/office/drawing/2014/main" id="{09DFDCBB-3AF9-CDA9-D592-05D26E08399D}"/>
              </a:ext>
            </a:extLst>
          </xdr:cNvPr>
          <xdr:cNvSpPr/>
        </xdr:nvSpPr>
        <xdr:spPr>
          <a:xfrm>
            <a:off x="2014941" y="796749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200" name="Shape 1190">
            <a:extLst>
              <a:ext uri="{FF2B5EF4-FFF2-40B4-BE49-F238E27FC236}">
                <a16:creationId xmlns:a16="http://schemas.microsoft.com/office/drawing/2014/main" id="{8C93A590-3D3B-C579-5003-9E9926F62809}"/>
              </a:ext>
            </a:extLst>
          </xdr:cNvPr>
          <xdr:cNvSpPr/>
        </xdr:nvSpPr>
        <xdr:spPr>
          <a:xfrm>
            <a:off x="545013" y="6171842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201" name="Shape 1191">
            <a:extLst>
              <a:ext uri="{FF2B5EF4-FFF2-40B4-BE49-F238E27FC236}">
                <a16:creationId xmlns:a16="http://schemas.microsoft.com/office/drawing/2014/main" id="{4E87BFF9-7ACC-66DE-B6C7-5F32745BB495}"/>
              </a:ext>
            </a:extLst>
          </xdr:cNvPr>
          <xdr:cNvSpPr/>
        </xdr:nvSpPr>
        <xdr:spPr>
          <a:xfrm>
            <a:off x="523054" y="796749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>
              <a:solidFill>
                <a:srgbClr val="FF0000"/>
              </a:solidFill>
            </a:endParaRPr>
          </a:p>
        </xdr:txBody>
      </xdr:sp>
      <xdr:cxnSp macro="">
        <xdr:nvCxnSpPr>
          <xdr:cNvPr id="1202" name="Shape 1192">
            <a:extLst>
              <a:ext uri="{FF2B5EF4-FFF2-40B4-BE49-F238E27FC236}">
                <a16:creationId xmlns:a16="http://schemas.microsoft.com/office/drawing/2014/main" id="{55CF19E6-D452-6DC5-AF84-A75CF58C4815}"/>
              </a:ext>
            </a:extLst>
          </xdr:cNvPr>
          <xdr:cNvCxnSpPr/>
        </xdr:nvCxnSpPr>
        <xdr:spPr>
          <a:xfrm>
            <a:off x="1486483" y="344925"/>
            <a:ext cx="0" cy="376320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1203" name="Shape 1193">
            <a:extLst>
              <a:ext uri="{FF2B5EF4-FFF2-40B4-BE49-F238E27FC236}">
                <a16:creationId xmlns:a16="http://schemas.microsoft.com/office/drawing/2014/main" id="{2F655E38-6026-9027-DD99-E6568C61A41A}"/>
              </a:ext>
            </a:extLst>
          </xdr:cNvPr>
          <xdr:cNvSpPr/>
        </xdr:nvSpPr>
        <xdr:spPr>
          <a:xfrm>
            <a:off x="2267757" y="3709350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04" name="Shape 1194">
            <a:extLst>
              <a:ext uri="{FF2B5EF4-FFF2-40B4-BE49-F238E27FC236}">
                <a16:creationId xmlns:a16="http://schemas.microsoft.com/office/drawing/2014/main" id="{17FE5828-940E-42D0-8319-1B64FF920957}"/>
              </a:ext>
            </a:extLst>
          </xdr:cNvPr>
          <xdr:cNvSpPr/>
        </xdr:nvSpPr>
        <xdr:spPr>
          <a:xfrm>
            <a:off x="1772575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05" name="Shape 1195">
            <a:extLst>
              <a:ext uri="{FF2B5EF4-FFF2-40B4-BE49-F238E27FC236}">
                <a16:creationId xmlns:a16="http://schemas.microsoft.com/office/drawing/2014/main" id="{28D9C136-AB3A-6D56-338C-467301F0D464}"/>
              </a:ext>
            </a:extLst>
          </xdr:cNvPr>
          <xdr:cNvSpPr/>
        </xdr:nvSpPr>
        <xdr:spPr>
          <a:xfrm>
            <a:off x="793975" y="3709346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06" name="Shape 1196">
            <a:extLst>
              <a:ext uri="{FF2B5EF4-FFF2-40B4-BE49-F238E27FC236}">
                <a16:creationId xmlns:a16="http://schemas.microsoft.com/office/drawing/2014/main" id="{BF9897D2-4434-C8E2-78E6-CF6BC0E31D4F}"/>
              </a:ext>
            </a:extLst>
          </xdr:cNvPr>
          <xdr:cNvSpPr/>
        </xdr:nvSpPr>
        <xdr:spPr>
          <a:xfrm>
            <a:off x="310568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07" name="Shape 1197">
            <a:extLst>
              <a:ext uri="{FF2B5EF4-FFF2-40B4-BE49-F238E27FC236}">
                <a16:creationId xmlns:a16="http://schemas.microsoft.com/office/drawing/2014/main" id="{CD9CF952-259B-33D2-3A72-F5E70870B527}"/>
              </a:ext>
            </a:extLst>
          </xdr:cNvPr>
          <xdr:cNvSpPr/>
        </xdr:nvSpPr>
        <xdr:spPr>
          <a:xfrm>
            <a:off x="310425" y="1210700"/>
            <a:ext cx="2354700" cy="4896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08" name="Shape 1198">
            <a:extLst>
              <a:ext uri="{FF2B5EF4-FFF2-40B4-BE49-F238E27FC236}">
                <a16:creationId xmlns:a16="http://schemas.microsoft.com/office/drawing/2014/main" id="{E8EE0BB5-5717-2EEA-F431-CEE464AF48F7}"/>
              </a:ext>
            </a:extLst>
          </xdr:cNvPr>
          <xdr:cNvSpPr/>
        </xdr:nvSpPr>
        <xdr:spPr>
          <a:xfrm>
            <a:off x="310425" y="344925"/>
            <a:ext cx="2354700" cy="851100"/>
          </a:xfrm>
          <a:prstGeom prst="rect">
            <a:avLst/>
          </a:prstGeom>
          <a:noFill/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09" name="Shape 1199">
            <a:extLst>
              <a:ext uri="{FF2B5EF4-FFF2-40B4-BE49-F238E27FC236}">
                <a16:creationId xmlns:a16="http://schemas.microsoft.com/office/drawing/2014/main" id="{6B07C5B1-E869-9657-6B81-8954BBCA9EFC}"/>
              </a:ext>
            </a:extLst>
          </xdr:cNvPr>
          <xdr:cNvSpPr/>
        </xdr:nvSpPr>
        <xdr:spPr>
          <a:xfrm>
            <a:off x="310725" y="231825"/>
            <a:ext cx="2354700" cy="97800"/>
          </a:xfrm>
          <a:prstGeom prst="rect">
            <a:avLst/>
          </a:prstGeom>
          <a:noFill/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10" name="Shape 1200">
            <a:extLst>
              <a:ext uri="{FF2B5EF4-FFF2-40B4-BE49-F238E27FC236}">
                <a16:creationId xmlns:a16="http://schemas.microsoft.com/office/drawing/2014/main" id="{C2B56F13-066E-5DE5-C505-140C65D78890}"/>
              </a:ext>
            </a:extLst>
          </xdr:cNvPr>
          <xdr:cNvSpPr/>
        </xdr:nvSpPr>
        <xdr:spPr>
          <a:xfrm>
            <a:off x="310725" y="650750"/>
            <a:ext cx="70500" cy="545400"/>
          </a:xfrm>
          <a:prstGeom prst="rect">
            <a:avLst/>
          </a:prstGeom>
          <a:noFill/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11" name="Shape 1201">
            <a:extLst>
              <a:ext uri="{FF2B5EF4-FFF2-40B4-BE49-F238E27FC236}">
                <a16:creationId xmlns:a16="http://schemas.microsoft.com/office/drawing/2014/main" id="{B9685796-7EE1-D472-2E72-FEA0FF82CD1C}"/>
              </a:ext>
            </a:extLst>
          </xdr:cNvPr>
          <xdr:cNvSpPr/>
        </xdr:nvSpPr>
        <xdr:spPr>
          <a:xfrm>
            <a:off x="2591725" y="650750"/>
            <a:ext cx="70500" cy="545400"/>
          </a:xfrm>
          <a:prstGeom prst="rect">
            <a:avLst/>
          </a:prstGeom>
          <a:noFill/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12" name="Shape 1202">
            <a:extLst>
              <a:ext uri="{FF2B5EF4-FFF2-40B4-BE49-F238E27FC236}">
                <a16:creationId xmlns:a16="http://schemas.microsoft.com/office/drawing/2014/main" id="{0C70AF55-9982-55E8-0C10-4C19EDDA53AF}"/>
              </a:ext>
            </a:extLst>
          </xdr:cNvPr>
          <xdr:cNvSpPr/>
        </xdr:nvSpPr>
        <xdr:spPr>
          <a:xfrm>
            <a:off x="647000" y="1027100"/>
            <a:ext cx="631200" cy="183600"/>
          </a:xfrm>
          <a:prstGeom prst="corner">
            <a:avLst>
              <a:gd name="adj1" fmla="val 50000"/>
              <a:gd name="adj2" fmla="val 187350"/>
            </a:avLst>
          </a:prstGeom>
          <a:noFill/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13" name="Shape 1203">
            <a:extLst>
              <a:ext uri="{FF2B5EF4-FFF2-40B4-BE49-F238E27FC236}">
                <a16:creationId xmlns:a16="http://schemas.microsoft.com/office/drawing/2014/main" id="{959B66C1-B0D6-79DD-6ECC-802D9BBFBE46}"/>
              </a:ext>
            </a:extLst>
          </xdr:cNvPr>
          <xdr:cNvSpPr/>
        </xdr:nvSpPr>
        <xdr:spPr>
          <a:xfrm flipH="1">
            <a:off x="1694750" y="1027100"/>
            <a:ext cx="631200" cy="183600"/>
          </a:xfrm>
          <a:prstGeom prst="corner">
            <a:avLst>
              <a:gd name="adj1" fmla="val 50000"/>
              <a:gd name="adj2" fmla="val 187350"/>
            </a:avLst>
          </a:prstGeom>
          <a:noFill/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14" name="Shape 1204">
            <a:extLst>
              <a:ext uri="{FF2B5EF4-FFF2-40B4-BE49-F238E27FC236}">
                <a16:creationId xmlns:a16="http://schemas.microsoft.com/office/drawing/2014/main" id="{D42DFBB9-0AF1-126A-3CA7-68D7C0B6CC16}"/>
              </a:ext>
            </a:extLst>
          </xdr:cNvPr>
          <xdr:cNvSpPr/>
        </xdr:nvSpPr>
        <xdr:spPr>
          <a:xfrm>
            <a:off x="1277387" y="3709340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15" name="Shape 1205">
            <a:extLst>
              <a:ext uri="{FF2B5EF4-FFF2-40B4-BE49-F238E27FC236}">
                <a16:creationId xmlns:a16="http://schemas.microsoft.com/office/drawing/2014/main" id="{6E98CE45-3DCD-AA0F-13D8-8F7FEC1F735F}"/>
              </a:ext>
            </a:extLst>
          </xdr:cNvPr>
          <xdr:cNvSpPr/>
        </xdr:nvSpPr>
        <xdr:spPr>
          <a:xfrm>
            <a:off x="523039" y="6806863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16" name="Shape 1206">
            <a:extLst>
              <a:ext uri="{FF2B5EF4-FFF2-40B4-BE49-F238E27FC236}">
                <a16:creationId xmlns:a16="http://schemas.microsoft.com/office/drawing/2014/main" id="{5D6D1965-1B5F-13F2-01C0-C20B72E6EED4}"/>
              </a:ext>
            </a:extLst>
          </xdr:cNvPr>
          <xdr:cNvSpPr/>
        </xdr:nvSpPr>
        <xdr:spPr>
          <a:xfrm>
            <a:off x="1278214" y="6806863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17" name="Shape 1207">
            <a:extLst>
              <a:ext uri="{FF2B5EF4-FFF2-40B4-BE49-F238E27FC236}">
                <a16:creationId xmlns:a16="http://schemas.microsoft.com/office/drawing/2014/main" id="{220BBBC7-E068-B8F3-8A8B-D1F59D53C723}"/>
              </a:ext>
            </a:extLst>
          </xdr:cNvPr>
          <xdr:cNvSpPr/>
        </xdr:nvSpPr>
        <xdr:spPr>
          <a:xfrm>
            <a:off x="2033389" y="6806863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218" name="Shape 1208">
            <a:extLst>
              <a:ext uri="{FF2B5EF4-FFF2-40B4-BE49-F238E27FC236}">
                <a16:creationId xmlns:a16="http://schemas.microsoft.com/office/drawing/2014/main" id="{7754682E-3CE8-83D6-B62D-4DE1905F34FD}"/>
              </a:ext>
            </a:extLst>
          </xdr:cNvPr>
          <xdr:cNvCxnSpPr/>
        </xdr:nvCxnSpPr>
        <xdr:spPr>
          <a:xfrm>
            <a:off x="161950" y="702197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261938</xdr:colOff>
      <xdr:row>87</xdr:row>
      <xdr:rowOff>108123</xdr:rowOff>
    </xdr:from>
    <xdr:ext cx="3019425" cy="8883476"/>
    <xdr:grpSp>
      <xdr:nvGrpSpPr>
        <xdr:cNvPr id="1219" name="Shape 2" title="Рисунок">
          <a:extLst>
            <a:ext uri="{FF2B5EF4-FFF2-40B4-BE49-F238E27FC236}">
              <a16:creationId xmlns:a16="http://schemas.microsoft.com/office/drawing/2014/main" id="{009AB241-9610-4910-BFE5-1EB4215297CF}"/>
            </a:ext>
          </a:extLst>
        </xdr:cNvPr>
        <xdr:cNvGrpSpPr/>
      </xdr:nvGrpSpPr>
      <xdr:grpSpPr>
        <a:xfrm>
          <a:off x="21264563" y="16705436"/>
          <a:ext cx="3019425" cy="8883476"/>
          <a:chOff x="-57825" y="0"/>
          <a:chExt cx="3066009" cy="8938529"/>
        </a:xfrm>
      </xdr:grpSpPr>
      <xdr:sp macro="" textlink="">
        <xdr:nvSpPr>
          <xdr:cNvPr id="1220" name="Shape 1209">
            <a:extLst>
              <a:ext uri="{FF2B5EF4-FFF2-40B4-BE49-F238E27FC236}">
                <a16:creationId xmlns:a16="http://schemas.microsoft.com/office/drawing/2014/main" id="{C13673FC-46C5-1B31-6FAF-BD53B60CE0D4}"/>
              </a:ext>
            </a:extLst>
          </xdr:cNvPr>
          <xdr:cNvSpPr/>
        </xdr:nvSpPr>
        <xdr:spPr>
          <a:xfrm>
            <a:off x="250975" y="3067050"/>
            <a:ext cx="2474100" cy="6423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21" name="Shape 1210">
            <a:extLst>
              <a:ext uri="{FF2B5EF4-FFF2-40B4-BE49-F238E27FC236}">
                <a16:creationId xmlns:a16="http://schemas.microsoft.com/office/drawing/2014/main" id="{C1F350AD-B4DB-73D3-5F46-854301775A0B}"/>
              </a:ext>
            </a:extLst>
          </xdr:cNvPr>
          <xdr:cNvSpPr/>
        </xdr:nvSpPr>
        <xdr:spPr>
          <a:xfrm>
            <a:off x="1028550" y="692650"/>
            <a:ext cx="918900" cy="23745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22" name="Shape 1211">
            <a:extLst>
              <a:ext uri="{FF2B5EF4-FFF2-40B4-BE49-F238E27FC236}">
                <a16:creationId xmlns:a16="http://schemas.microsoft.com/office/drawing/2014/main" id="{0F318F82-AAA3-D1A5-3A1D-BEDC7CDFEB6A}"/>
              </a:ext>
            </a:extLst>
          </xdr:cNvPr>
          <xdr:cNvSpPr txBox="1"/>
        </xdr:nvSpPr>
        <xdr:spPr>
          <a:xfrm rot="-5400000">
            <a:off x="937966" y="2089250"/>
            <a:ext cx="1062300" cy="5628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Ось</a:t>
            </a:r>
            <a:endParaRPr sz="1400"/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моста</a:t>
            </a:r>
            <a:endParaRPr sz="1400"/>
          </a:p>
        </xdr:txBody>
      </xdr:sp>
      <xdr:sp macro="" textlink="">
        <xdr:nvSpPr>
          <xdr:cNvPr id="1223" name="Shape 1212">
            <a:extLst>
              <a:ext uri="{FF2B5EF4-FFF2-40B4-BE49-F238E27FC236}">
                <a16:creationId xmlns:a16="http://schemas.microsoft.com/office/drawing/2014/main" id="{E068DD50-C11E-466C-7D8A-D6AFA61DA099}"/>
              </a:ext>
            </a:extLst>
          </xdr:cNvPr>
          <xdr:cNvSpPr txBox="1"/>
        </xdr:nvSpPr>
        <xdr:spPr>
          <a:xfrm>
            <a:off x="1029475" y="0"/>
            <a:ext cx="872100" cy="3450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2000"/>
              <a:t>Оп. 2</a:t>
            </a:r>
            <a:endParaRPr sz="2000"/>
          </a:p>
        </xdr:txBody>
      </xdr:sp>
      <xdr:sp macro="" textlink="">
        <xdr:nvSpPr>
          <xdr:cNvPr id="1224" name="Shape 1213">
            <a:extLst>
              <a:ext uri="{FF2B5EF4-FFF2-40B4-BE49-F238E27FC236}">
                <a16:creationId xmlns:a16="http://schemas.microsoft.com/office/drawing/2014/main" id="{7AD8C3D3-F741-8D31-DBDF-E3F2A9601EF6}"/>
              </a:ext>
            </a:extLst>
          </xdr:cNvPr>
          <xdr:cNvSpPr/>
        </xdr:nvSpPr>
        <xdr:spPr>
          <a:xfrm>
            <a:off x="429600" y="5533981"/>
            <a:ext cx="2116800" cy="29760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25" name="Shape 1214">
            <a:extLst>
              <a:ext uri="{FF2B5EF4-FFF2-40B4-BE49-F238E27FC236}">
                <a16:creationId xmlns:a16="http://schemas.microsoft.com/office/drawing/2014/main" id="{06C2A479-A1D0-879C-28F3-5A57624336E6}"/>
              </a:ext>
            </a:extLst>
          </xdr:cNvPr>
          <xdr:cNvSpPr/>
        </xdr:nvSpPr>
        <xdr:spPr>
          <a:xfrm>
            <a:off x="545021" y="5623274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6</a:t>
            </a:r>
            <a:endParaRPr sz="1400"/>
          </a:p>
        </xdr:txBody>
      </xdr:sp>
      <xdr:sp macro="" textlink="">
        <xdr:nvSpPr>
          <xdr:cNvPr id="1227" name="Shape 1216">
            <a:extLst>
              <a:ext uri="{FF2B5EF4-FFF2-40B4-BE49-F238E27FC236}">
                <a16:creationId xmlns:a16="http://schemas.microsoft.com/office/drawing/2014/main" id="{166BB87B-52E3-C427-7776-D0941DF4929B}"/>
              </a:ext>
            </a:extLst>
          </xdr:cNvPr>
          <xdr:cNvSpPr/>
        </xdr:nvSpPr>
        <xdr:spPr>
          <a:xfrm>
            <a:off x="2033383" y="5623257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8</a:t>
            </a:r>
            <a:endParaRPr sz="1400"/>
          </a:p>
        </xdr:txBody>
      </xdr:sp>
      <xdr:sp macro="" textlink="">
        <xdr:nvSpPr>
          <xdr:cNvPr id="1228" name="Shape 1217">
            <a:extLst>
              <a:ext uri="{FF2B5EF4-FFF2-40B4-BE49-F238E27FC236}">
                <a16:creationId xmlns:a16="http://schemas.microsoft.com/office/drawing/2014/main" id="{4C64CBB8-DCD8-4D50-8CA2-612F20E91F85}"/>
              </a:ext>
            </a:extLst>
          </xdr:cNvPr>
          <xdr:cNvSpPr/>
        </xdr:nvSpPr>
        <xdr:spPr>
          <a:xfrm>
            <a:off x="1172415" y="6277143"/>
            <a:ext cx="631200" cy="1397700"/>
          </a:xfrm>
          <a:prstGeom prst="roundRect">
            <a:avLst>
              <a:gd name="adj" fmla="val 44993"/>
            </a:avLst>
          </a:prstGeom>
          <a:noFill/>
          <a:ln w="9525" cap="flat" cmpd="sng">
            <a:solidFill>
              <a:srgbClr val="000000"/>
            </a:solidFill>
            <a:prstDash val="lgDash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30" name="Shape 1219">
            <a:extLst>
              <a:ext uri="{FF2B5EF4-FFF2-40B4-BE49-F238E27FC236}">
                <a16:creationId xmlns:a16="http://schemas.microsoft.com/office/drawing/2014/main" id="{E615AE22-8AB6-1985-CEF2-6484A066669B}"/>
              </a:ext>
            </a:extLst>
          </xdr:cNvPr>
          <xdr:cNvSpPr/>
        </xdr:nvSpPr>
        <xdr:spPr>
          <a:xfrm>
            <a:off x="545013" y="7210704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10</a:t>
            </a:r>
            <a:endParaRPr sz="800"/>
          </a:p>
        </xdr:txBody>
      </xdr:sp>
      <xdr:sp macro="" textlink="">
        <xdr:nvSpPr>
          <xdr:cNvPr id="1231" name="Shape 1220">
            <a:extLst>
              <a:ext uri="{FF2B5EF4-FFF2-40B4-BE49-F238E27FC236}">
                <a16:creationId xmlns:a16="http://schemas.microsoft.com/office/drawing/2014/main" id="{E79768DE-BDA1-8671-EE5C-31FB6630D528}"/>
              </a:ext>
            </a:extLst>
          </xdr:cNvPr>
          <xdr:cNvSpPr/>
        </xdr:nvSpPr>
        <xdr:spPr>
          <a:xfrm>
            <a:off x="1278219" y="632259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9</a:t>
            </a:r>
            <a:endParaRPr sz="1400"/>
          </a:p>
        </xdr:txBody>
      </xdr:sp>
      <xdr:sp macro="" textlink="">
        <xdr:nvSpPr>
          <xdr:cNvPr id="1232" name="Shape 1221">
            <a:extLst>
              <a:ext uri="{FF2B5EF4-FFF2-40B4-BE49-F238E27FC236}">
                <a16:creationId xmlns:a16="http://schemas.microsoft.com/office/drawing/2014/main" id="{65CA019F-6FCB-94D0-A43F-DC0E28CF634F}"/>
              </a:ext>
            </a:extLst>
          </xdr:cNvPr>
          <xdr:cNvSpPr/>
        </xdr:nvSpPr>
        <xdr:spPr>
          <a:xfrm>
            <a:off x="2033361" y="6322653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2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233" name="Shape 1222">
            <a:extLst>
              <a:ext uri="{FF2B5EF4-FFF2-40B4-BE49-F238E27FC236}">
                <a16:creationId xmlns:a16="http://schemas.microsoft.com/office/drawing/2014/main" id="{D764846E-12C7-A89B-5F26-201EB7F6ED1E}"/>
              </a:ext>
            </a:extLst>
          </xdr:cNvPr>
          <xdr:cNvSpPr/>
        </xdr:nvSpPr>
        <xdr:spPr>
          <a:xfrm>
            <a:off x="2033353" y="7210731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11</a:t>
            </a:r>
            <a:endParaRPr sz="800"/>
          </a:p>
        </xdr:txBody>
      </xdr:sp>
      <xdr:sp macro="" textlink="">
        <xdr:nvSpPr>
          <xdr:cNvPr id="1234" name="Shape 1223">
            <a:extLst>
              <a:ext uri="{FF2B5EF4-FFF2-40B4-BE49-F238E27FC236}">
                <a16:creationId xmlns:a16="http://schemas.microsoft.com/office/drawing/2014/main" id="{BEF853A7-B481-B208-B879-D994567B4D9B}"/>
              </a:ext>
            </a:extLst>
          </xdr:cNvPr>
          <xdr:cNvSpPr/>
        </xdr:nvSpPr>
        <xdr:spPr>
          <a:xfrm>
            <a:off x="1278219" y="7210710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3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235" name="Shape 1224">
            <a:extLst>
              <a:ext uri="{FF2B5EF4-FFF2-40B4-BE49-F238E27FC236}">
                <a16:creationId xmlns:a16="http://schemas.microsoft.com/office/drawing/2014/main" id="{101BBCB1-0131-8616-1FDA-A7EE180C47BF}"/>
              </a:ext>
            </a:extLst>
          </xdr:cNvPr>
          <xdr:cNvSpPr/>
        </xdr:nvSpPr>
        <xdr:spPr>
          <a:xfrm>
            <a:off x="2014941" y="796749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5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236" name="Shape 1225">
            <a:extLst>
              <a:ext uri="{FF2B5EF4-FFF2-40B4-BE49-F238E27FC236}">
                <a16:creationId xmlns:a16="http://schemas.microsoft.com/office/drawing/2014/main" id="{9078C99A-D58F-635B-3A6F-3169D4AAF4E2}"/>
              </a:ext>
            </a:extLst>
          </xdr:cNvPr>
          <xdr:cNvSpPr/>
        </xdr:nvSpPr>
        <xdr:spPr>
          <a:xfrm>
            <a:off x="545013" y="6322642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1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237" name="Shape 1226">
            <a:extLst>
              <a:ext uri="{FF2B5EF4-FFF2-40B4-BE49-F238E27FC236}">
                <a16:creationId xmlns:a16="http://schemas.microsoft.com/office/drawing/2014/main" id="{1E492052-ACF1-E2C9-362A-0F5EB0BF676E}"/>
              </a:ext>
            </a:extLst>
          </xdr:cNvPr>
          <xdr:cNvSpPr/>
        </xdr:nvSpPr>
        <xdr:spPr>
          <a:xfrm>
            <a:off x="523054" y="796749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4</a:t>
            </a:r>
            <a:endParaRPr sz="1400">
              <a:solidFill>
                <a:srgbClr val="FF0000"/>
              </a:solidFill>
            </a:endParaRPr>
          </a:p>
        </xdr:txBody>
      </xdr:sp>
      <xdr:cxnSp macro="">
        <xdr:nvCxnSpPr>
          <xdr:cNvPr id="1238" name="Shape 1227">
            <a:extLst>
              <a:ext uri="{FF2B5EF4-FFF2-40B4-BE49-F238E27FC236}">
                <a16:creationId xmlns:a16="http://schemas.microsoft.com/office/drawing/2014/main" id="{BC59FADD-722D-5B00-8689-A06EF54DBB00}"/>
              </a:ext>
            </a:extLst>
          </xdr:cNvPr>
          <xdr:cNvCxnSpPr/>
        </xdr:nvCxnSpPr>
        <xdr:spPr>
          <a:xfrm>
            <a:off x="161950" y="702197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1239" name="Shape 1228">
            <a:extLst>
              <a:ext uri="{FF2B5EF4-FFF2-40B4-BE49-F238E27FC236}">
                <a16:creationId xmlns:a16="http://schemas.microsoft.com/office/drawing/2014/main" id="{240E1FF6-D5D0-6127-0D26-A760B5D2E379}"/>
              </a:ext>
            </a:extLst>
          </xdr:cNvPr>
          <xdr:cNvSpPr/>
        </xdr:nvSpPr>
        <xdr:spPr>
          <a:xfrm rot="5400000">
            <a:off x="1172893" y="-60874"/>
            <a:ext cx="633300" cy="1559100"/>
          </a:xfrm>
          <a:prstGeom prst="homePlate">
            <a:avLst>
              <a:gd name="adj" fmla="val 28600"/>
            </a:avLst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240" name="Shape 1229">
            <a:extLst>
              <a:ext uri="{FF2B5EF4-FFF2-40B4-BE49-F238E27FC236}">
                <a16:creationId xmlns:a16="http://schemas.microsoft.com/office/drawing/2014/main" id="{5D4A6D07-7BA9-DE67-D828-E4E96987CA73}"/>
              </a:ext>
            </a:extLst>
          </xdr:cNvPr>
          <xdr:cNvCxnSpPr/>
        </xdr:nvCxnSpPr>
        <xdr:spPr>
          <a:xfrm>
            <a:off x="1486483" y="344925"/>
            <a:ext cx="0" cy="376320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1241" name="Shape 1230">
            <a:extLst>
              <a:ext uri="{FF2B5EF4-FFF2-40B4-BE49-F238E27FC236}">
                <a16:creationId xmlns:a16="http://schemas.microsoft.com/office/drawing/2014/main" id="{EBA1120E-8016-5126-CE75-017152741BA7}"/>
              </a:ext>
            </a:extLst>
          </xdr:cNvPr>
          <xdr:cNvSpPr/>
        </xdr:nvSpPr>
        <xdr:spPr>
          <a:xfrm>
            <a:off x="2267757" y="3709350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42" name="Shape 1231">
            <a:extLst>
              <a:ext uri="{FF2B5EF4-FFF2-40B4-BE49-F238E27FC236}">
                <a16:creationId xmlns:a16="http://schemas.microsoft.com/office/drawing/2014/main" id="{B3A7D9C5-D151-AD32-C9D8-A26CDE0F83C1}"/>
              </a:ext>
            </a:extLst>
          </xdr:cNvPr>
          <xdr:cNvSpPr/>
        </xdr:nvSpPr>
        <xdr:spPr>
          <a:xfrm>
            <a:off x="1629075" y="3711515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43" name="Shape 1232">
            <a:extLst>
              <a:ext uri="{FF2B5EF4-FFF2-40B4-BE49-F238E27FC236}">
                <a16:creationId xmlns:a16="http://schemas.microsoft.com/office/drawing/2014/main" id="{C50E0E49-CE89-D549-9C01-023DF74CC5AE}"/>
              </a:ext>
            </a:extLst>
          </xdr:cNvPr>
          <xdr:cNvSpPr/>
        </xdr:nvSpPr>
        <xdr:spPr>
          <a:xfrm>
            <a:off x="949250" y="3705971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44" name="Shape 1233">
            <a:extLst>
              <a:ext uri="{FF2B5EF4-FFF2-40B4-BE49-F238E27FC236}">
                <a16:creationId xmlns:a16="http://schemas.microsoft.com/office/drawing/2014/main" id="{2F653588-BCE4-233A-85B6-81EFAE9AFFDD}"/>
              </a:ext>
            </a:extLst>
          </xdr:cNvPr>
          <xdr:cNvSpPr/>
        </xdr:nvSpPr>
        <xdr:spPr>
          <a:xfrm>
            <a:off x="310568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245" name="Shape 1234">
            <a:extLst>
              <a:ext uri="{FF2B5EF4-FFF2-40B4-BE49-F238E27FC236}">
                <a16:creationId xmlns:a16="http://schemas.microsoft.com/office/drawing/2014/main" id="{D60EB131-C8B5-4131-EEC1-641B1F19B3A5}"/>
              </a:ext>
            </a:extLst>
          </xdr:cNvPr>
          <xdr:cNvCxnSpPr/>
        </xdr:nvCxnSpPr>
        <xdr:spPr>
          <a:xfrm>
            <a:off x="281523" y="5511999"/>
            <a:ext cx="0" cy="30894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246" name="Shape 1235">
            <a:extLst>
              <a:ext uri="{FF2B5EF4-FFF2-40B4-BE49-F238E27FC236}">
                <a16:creationId xmlns:a16="http://schemas.microsoft.com/office/drawing/2014/main" id="{7C1B61E8-F44A-90BD-2294-DBD6A70EE01E}"/>
              </a:ext>
            </a:extLst>
          </xdr:cNvPr>
          <xdr:cNvCxnSpPr/>
        </xdr:nvCxnSpPr>
        <xdr:spPr>
          <a:xfrm rot="10800000">
            <a:off x="288896" y="8602029"/>
            <a:ext cx="23619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247" name="Shape 1236">
            <a:extLst>
              <a:ext uri="{FF2B5EF4-FFF2-40B4-BE49-F238E27FC236}">
                <a16:creationId xmlns:a16="http://schemas.microsoft.com/office/drawing/2014/main" id="{E406CA6D-C397-5029-C170-B2D65B6C9142}"/>
              </a:ext>
            </a:extLst>
          </xdr:cNvPr>
          <xdr:cNvCxnSpPr/>
        </xdr:nvCxnSpPr>
        <xdr:spPr>
          <a:xfrm rot="10800000">
            <a:off x="2650796" y="5502129"/>
            <a:ext cx="0" cy="30999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248" name="Shape 1237">
            <a:extLst>
              <a:ext uri="{FF2B5EF4-FFF2-40B4-BE49-F238E27FC236}">
                <a16:creationId xmlns:a16="http://schemas.microsoft.com/office/drawing/2014/main" id="{2B957885-413F-D122-7360-FF386878E139}"/>
              </a:ext>
            </a:extLst>
          </xdr:cNvPr>
          <xdr:cNvCxnSpPr/>
        </xdr:nvCxnSpPr>
        <xdr:spPr>
          <a:xfrm>
            <a:off x="1243147" y="5501246"/>
            <a:ext cx="0" cy="30999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249" name="Shape 1238">
            <a:extLst>
              <a:ext uri="{FF2B5EF4-FFF2-40B4-BE49-F238E27FC236}">
                <a16:creationId xmlns:a16="http://schemas.microsoft.com/office/drawing/2014/main" id="{6BFE5272-628E-0789-D211-6B3A145D0C83}"/>
              </a:ext>
            </a:extLst>
          </xdr:cNvPr>
          <xdr:cNvCxnSpPr/>
        </xdr:nvCxnSpPr>
        <xdr:spPr>
          <a:xfrm>
            <a:off x="1699938" y="5511999"/>
            <a:ext cx="0" cy="30894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250" name="Shape 1239">
            <a:extLst>
              <a:ext uri="{FF2B5EF4-FFF2-40B4-BE49-F238E27FC236}">
                <a16:creationId xmlns:a16="http://schemas.microsoft.com/office/drawing/2014/main" id="{3E75928C-E94A-8575-C721-221E407BC6C2}"/>
              </a:ext>
            </a:extLst>
          </xdr:cNvPr>
          <xdr:cNvCxnSpPr>
            <a:stCxn id="1240" idx="1"/>
          </xdr:cNvCxnSpPr>
        </xdr:nvCxnSpPr>
        <xdr:spPr>
          <a:xfrm flipH="1">
            <a:off x="208837" y="5435750"/>
            <a:ext cx="1200" cy="33024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1251" name="Shape 1241">
            <a:extLst>
              <a:ext uri="{FF2B5EF4-FFF2-40B4-BE49-F238E27FC236}">
                <a16:creationId xmlns:a16="http://schemas.microsoft.com/office/drawing/2014/main" id="{2DE4586B-CE43-5456-EF40-1D285E6FFD22}"/>
              </a:ext>
            </a:extLst>
          </xdr:cNvPr>
          <xdr:cNvCxnSpPr/>
        </xdr:nvCxnSpPr>
        <xdr:spPr>
          <a:xfrm>
            <a:off x="2741575" y="5392275"/>
            <a:ext cx="3600" cy="33477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1252" name="Shape 1242">
            <a:extLst>
              <a:ext uri="{FF2B5EF4-FFF2-40B4-BE49-F238E27FC236}">
                <a16:creationId xmlns:a16="http://schemas.microsoft.com/office/drawing/2014/main" id="{C0D62F2D-376D-BE36-083F-E27644754859}"/>
              </a:ext>
            </a:extLst>
          </xdr:cNvPr>
          <xdr:cNvCxnSpPr/>
        </xdr:nvCxnSpPr>
        <xdr:spPr>
          <a:xfrm>
            <a:off x="209078" y="8739379"/>
            <a:ext cx="2536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1253" name="Shape 1243">
            <a:extLst>
              <a:ext uri="{FF2B5EF4-FFF2-40B4-BE49-F238E27FC236}">
                <a16:creationId xmlns:a16="http://schemas.microsoft.com/office/drawing/2014/main" id="{A76DFCBF-F96D-E4CB-BC95-25B7F341C314}"/>
              </a:ext>
            </a:extLst>
          </xdr:cNvPr>
          <xdr:cNvSpPr txBox="1"/>
        </xdr:nvSpPr>
        <xdr:spPr>
          <a:xfrm>
            <a:off x="1254567" y="8693129"/>
            <a:ext cx="430800" cy="2454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marR="0" lvl="0" indent="0" algn="ctr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sz="400">
                <a:solidFill>
                  <a:srgbClr val="999999"/>
                </a:solidFill>
              </a:rPr>
              <a:t>обвязка</a:t>
            </a:r>
            <a:endParaRPr sz="400">
              <a:solidFill>
                <a:srgbClr val="999999"/>
              </a:solidFill>
            </a:endParaRPr>
          </a:p>
        </xdr:txBody>
      </xdr:sp>
      <xdr:cxnSp macro="">
        <xdr:nvCxnSpPr>
          <xdr:cNvPr id="1254" name="Shape 1244">
            <a:extLst>
              <a:ext uri="{FF2B5EF4-FFF2-40B4-BE49-F238E27FC236}">
                <a16:creationId xmlns:a16="http://schemas.microsoft.com/office/drawing/2014/main" id="{200DD395-1913-3C6A-E306-13D85B75A5EE}"/>
              </a:ext>
            </a:extLst>
          </xdr:cNvPr>
          <xdr:cNvCxnSpPr/>
        </xdr:nvCxnSpPr>
        <xdr:spPr>
          <a:xfrm rot="10800000">
            <a:off x="2831592" y="2236256"/>
            <a:ext cx="0" cy="28656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1255" name="Shape 1245">
            <a:extLst>
              <a:ext uri="{FF2B5EF4-FFF2-40B4-BE49-F238E27FC236}">
                <a16:creationId xmlns:a16="http://schemas.microsoft.com/office/drawing/2014/main" id="{5E338FD3-FC8B-9296-1D89-84E67F4DDC89}"/>
              </a:ext>
            </a:extLst>
          </xdr:cNvPr>
          <xdr:cNvCxnSpPr/>
        </xdr:nvCxnSpPr>
        <xdr:spPr>
          <a:xfrm>
            <a:off x="135282" y="2481633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sp macro="" textlink="">
        <xdr:nvSpPr>
          <xdr:cNvPr id="1256" name="Shape 1246">
            <a:extLst>
              <a:ext uri="{FF2B5EF4-FFF2-40B4-BE49-F238E27FC236}">
                <a16:creationId xmlns:a16="http://schemas.microsoft.com/office/drawing/2014/main" id="{DEFA2C09-EF82-9798-426A-5A1C12C03BC4}"/>
              </a:ext>
            </a:extLst>
          </xdr:cNvPr>
          <xdr:cNvSpPr/>
        </xdr:nvSpPr>
        <xdr:spPr>
          <a:xfrm rot="10800000" flipH="1">
            <a:off x="2860584" y="2594816"/>
            <a:ext cx="1476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grpSp>
        <xdr:nvGrpSpPr>
          <xdr:cNvPr id="1257" name="Shape 1247">
            <a:extLst>
              <a:ext uri="{FF2B5EF4-FFF2-40B4-BE49-F238E27FC236}">
                <a16:creationId xmlns:a16="http://schemas.microsoft.com/office/drawing/2014/main" id="{5E1FAC36-4838-B29F-C92B-BDB74BE2E085}"/>
              </a:ext>
            </a:extLst>
          </xdr:cNvPr>
          <xdr:cNvGrpSpPr/>
        </xdr:nvGrpSpPr>
        <xdr:grpSpPr>
          <a:xfrm>
            <a:off x="2882212" y="2513149"/>
            <a:ext cx="104163" cy="66423"/>
            <a:chOff x="83330" y="1049550"/>
            <a:chExt cx="53620" cy="59200"/>
          </a:xfrm>
        </xdr:grpSpPr>
        <xdr:sp macro="" textlink="">
          <xdr:nvSpPr>
            <xdr:cNvPr id="1356" name="Shape 1248">
              <a:extLst>
                <a:ext uri="{FF2B5EF4-FFF2-40B4-BE49-F238E27FC236}">
                  <a16:creationId xmlns:a16="http://schemas.microsoft.com/office/drawing/2014/main" id="{F057F1AF-C10C-ECDE-25D4-25A693749ACE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357" name="Shape 1249">
              <a:extLst>
                <a:ext uri="{FF2B5EF4-FFF2-40B4-BE49-F238E27FC236}">
                  <a16:creationId xmlns:a16="http://schemas.microsoft.com/office/drawing/2014/main" id="{21EA6A86-A91A-A64D-CC29-9B4469769AFF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1258" name="Shape 1250">
            <a:extLst>
              <a:ext uri="{FF2B5EF4-FFF2-40B4-BE49-F238E27FC236}">
                <a16:creationId xmlns:a16="http://schemas.microsoft.com/office/drawing/2014/main" id="{13B5F051-3CEA-E31D-5AE0-1E2B7A362C25}"/>
              </a:ext>
            </a:extLst>
          </xdr:cNvPr>
          <xdr:cNvGrpSpPr/>
        </xdr:nvGrpSpPr>
        <xdr:grpSpPr>
          <a:xfrm>
            <a:off x="2882212" y="2446713"/>
            <a:ext cx="104163" cy="66423"/>
            <a:chOff x="83330" y="1049550"/>
            <a:chExt cx="53620" cy="59200"/>
          </a:xfrm>
        </xdr:grpSpPr>
        <xdr:sp macro="" textlink="">
          <xdr:nvSpPr>
            <xdr:cNvPr id="1354" name="Shape 1251">
              <a:extLst>
                <a:ext uri="{FF2B5EF4-FFF2-40B4-BE49-F238E27FC236}">
                  <a16:creationId xmlns:a16="http://schemas.microsoft.com/office/drawing/2014/main" id="{226020B9-4B82-241E-02EA-8B8008F82CDE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355" name="Shape 1252">
              <a:extLst>
                <a:ext uri="{FF2B5EF4-FFF2-40B4-BE49-F238E27FC236}">
                  <a16:creationId xmlns:a16="http://schemas.microsoft.com/office/drawing/2014/main" id="{2466D03C-920A-AA7C-4754-34FC804E91FC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cxnSp macro="">
        <xdr:nvCxnSpPr>
          <xdr:cNvPr id="1259" name="Shape 1253">
            <a:extLst>
              <a:ext uri="{FF2B5EF4-FFF2-40B4-BE49-F238E27FC236}">
                <a16:creationId xmlns:a16="http://schemas.microsoft.com/office/drawing/2014/main" id="{F5179918-0348-8047-DC29-2A37909FED39}"/>
              </a:ext>
            </a:extLst>
          </xdr:cNvPr>
          <xdr:cNvCxnSpPr/>
        </xdr:nvCxnSpPr>
        <xdr:spPr>
          <a:xfrm>
            <a:off x="135282" y="2552412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260" name="Shape 1254">
            <a:extLst>
              <a:ext uri="{FF2B5EF4-FFF2-40B4-BE49-F238E27FC236}">
                <a16:creationId xmlns:a16="http://schemas.microsoft.com/office/drawing/2014/main" id="{FD875402-04BE-0A85-4569-8FE60C3D9E5D}"/>
              </a:ext>
            </a:extLst>
          </xdr:cNvPr>
          <xdr:cNvCxnSpPr/>
        </xdr:nvCxnSpPr>
        <xdr:spPr>
          <a:xfrm rot="10800000">
            <a:off x="110466" y="2134025"/>
            <a:ext cx="0" cy="29760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grpSp>
        <xdr:nvGrpSpPr>
          <xdr:cNvPr id="1261" name="Shape 1255">
            <a:extLst>
              <a:ext uri="{FF2B5EF4-FFF2-40B4-BE49-F238E27FC236}">
                <a16:creationId xmlns:a16="http://schemas.microsoft.com/office/drawing/2014/main" id="{279E8800-0779-FF7C-0C7C-8061BA8A86B9}"/>
              </a:ext>
            </a:extLst>
          </xdr:cNvPr>
          <xdr:cNvGrpSpPr/>
        </xdr:nvGrpSpPr>
        <xdr:grpSpPr>
          <a:xfrm>
            <a:off x="-43048" y="2513140"/>
            <a:ext cx="104163" cy="66423"/>
            <a:chOff x="83330" y="1049550"/>
            <a:chExt cx="53620" cy="59200"/>
          </a:xfrm>
        </xdr:grpSpPr>
        <xdr:sp macro="" textlink="">
          <xdr:nvSpPr>
            <xdr:cNvPr id="1352" name="Shape 1256">
              <a:extLst>
                <a:ext uri="{FF2B5EF4-FFF2-40B4-BE49-F238E27FC236}">
                  <a16:creationId xmlns:a16="http://schemas.microsoft.com/office/drawing/2014/main" id="{B70F4F2D-063D-BD5C-B8B8-1A1C87C84DBF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353" name="Shape 1257">
              <a:extLst>
                <a:ext uri="{FF2B5EF4-FFF2-40B4-BE49-F238E27FC236}">
                  <a16:creationId xmlns:a16="http://schemas.microsoft.com/office/drawing/2014/main" id="{96129E0D-5AA9-722A-28EB-4305B1B089F0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1262" name="Shape 1258">
            <a:extLst>
              <a:ext uri="{FF2B5EF4-FFF2-40B4-BE49-F238E27FC236}">
                <a16:creationId xmlns:a16="http://schemas.microsoft.com/office/drawing/2014/main" id="{AFFB13C3-1507-C024-98A7-6BC7EB5B0B56}"/>
              </a:ext>
            </a:extLst>
          </xdr:cNvPr>
          <xdr:cNvGrpSpPr/>
        </xdr:nvGrpSpPr>
        <xdr:grpSpPr>
          <a:xfrm>
            <a:off x="-43048" y="2446704"/>
            <a:ext cx="104163" cy="66423"/>
            <a:chOff x="83330" y="1049550"/>
            <a:chExt cx="53620" cy="59200"/>
          </a:xfrm>
        </xdr:grpSpPr>
        <xdr:sp macro="" textlink="">
          <xdr:nvSpPr>
            <xdr:cNvPr id="1350" name="Shape 1259">
              <a:extLst>
                <a:ext uri="{FF2B5EF4-FFF2-40B4-BE49-F238E27FC236}">
                  <a16:creationId xmlns:a16="http://schemas.microsoft.com/office/drawing/2014/main" id="{A174CBA3-CF84-8343-4E2F-199CC101B5A8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351" name="Shape 1260">
              <a:extLst>
                <a:ext uri="{FF2B5EF4-FFF2-40B4-BE49-F238E27FC236}">
                  <a16:creationId xmlns:a16="http://schemas.microsoft.com/office/drawing/2014/main" id="{3B5C0A02-CAAA-ECC2-A48F-5DC6B0436204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sp macro="" textlink="">
        <xdr:nvSpPr>
          <xdr:cNvPr id="1263" name="Shape 1261">
            <a:extLst>
              <a:ext uri="{FF2B5EF4-FFF2-40B4-BE49-F238E27FC236}">
                <a16:creationId xmlns:a16="http://schemas.microsoft.com/office/drawing/2014/main" id="{28283D47-21EE-6F2E-D398-FA00FD614F16}"/>
              </a:ext>
            </a:extLst>
          </xdr:cNvPr>
          <xdr:cNvSpPr/>
        </xdr:nvSpPr>
        <xdr:spPr>
          <a:xfrm rot="10800000">
            <a:off x="-57825" y="2590230"/>
            <a:ext cx="1494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264" name="Shape 1262">
            <a:extLst>
              <a:ext uri="{FF2B5EF4-FFF2-40B4-BE49-F238E27FC236}">
                <a16:creationId xmlns:a16="http://schemas.microsoft.com/office/drawing/2014/main" id="{C04EB8CC-E4D4-43F0-4E8C-C57E7BD24FAA}"/>
              </a:ext>
            </a:extLst>
          </xdr:cNvPr>
          <xdr:cNvCxnSpPr/>
        </xdr:nvCxnSpPr>
        <xdr:spPr>
          <a:xfrm rot="10800000">
            <a:off x="281996" y="5501246"/>
            <a:ext cx="23688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265" name="Shape 1263">
            <a:extLst>
              <a:ext uri="{FF2B5EF4-FFF2-40B4-BE49-F238E27FC236}">
                <a16:creationId xmlns:a16="http://schemas.microsoft.com/office/drawing/2014/main" id="{2F7892FF-5D6D-7C24-34E7-647FB2E63AE9}"/>
              </a:ext>
            </a:extLst>
          </xdr:cNvPr>
          <xdr:cNvCxnSpPr/>
        </xdr:nvCxnSpPr>
        <xdr:spPr>
          <a:xfrm>
            <a:off x="223559" y="5391841"/>
            <a:ext cx="2521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1266" name="Shape 1264">
            <a:extLst>
              <a:ext uri="{FF2B5EF4-FFF2-40B4-BE49-F238E27FC236}">
                <a16:creationId xmlns:a16="http://schemas.microsoft.com/office/drawing/2014/main" id="{290A9919-5F6E-95BE-951C-ACDC78586092}"/>
              </a:ext>
            </a:extLst>
          </xdr:cNvPr>
          <xdr:cNvSpPr/>
        </xdr:nvSpPr>
        <xdr:spPr>
          <a:xfrm rot="5400000">
            <a:off x="2552122" y="53034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67" name="Shape 1265">
            <a:extLst>
              <a:ext uri="{FF2B5EF4-FFF2-40B4-BE49-F238E27FC236}">
                <a16:creationId xmlns:a16="http://schemas.microsoft.com/office/drawing/2014/main" id="{31E0E462-8AD7-9470-0451-EA176F964E83}"/>
              </a:ext>
            </a:extLst>
          </xdr:cNvPr>
          <xdr:cNvSpPr/>
        </xdr:nvSpPr>
        <xdr:spPr>
          <a:xfrm rot="-5400000">
            <a:off x="2691622" y="53622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68" name="Shape 1266">
            <a:extLst>
              <a:ext uri="{FF2B5EF4-FFF2-40B4-BE49-F238E27FC236}">
                <a16:creationId xmlns:a16="http://schemas.microsoft.com/office/drawing/2014/main" id="{D90DB768-FA00-3097-5F9D-F4671F2CE471}"/>
              </a:ext>
            </a:extLst>
          </xdr:cNvPr>
          <xdr:cNvSpPr/>
        </xdr:nvSpPr>
        <xdr:spPr>
          <a:xfrm rot="-5400000">
            <a:off x="2412625" y="5358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69" name="Shape 1267">
            <a:extLst>
              <a:ext uri="{FF2B5EF4-FFF2-40B4-BE49-F238E27FC236}">
                <a16:creationId xmlns:a16="http://schemas.microsoft.com/office/drawing/2014/main" id="{EDD91A13-9795-EFA2-02ED-7567B3C663BD}"/>
              </a:ext>
            </a:extLst>
          </xdr:cNvPr>
          <xdr:cNvSpPr/>
        </xdr:nvSpPr>
        <xdr:spPr>
          <a:xfrm rot="5400000">
            <a:off x="2273125" y="52992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70" name="Shape 1268">
            <a:extLst>
              <a:ext uri="{FF2B5EF4-FFF2-40B4-BE49-F238E27FC236}">
                <a16:creationId xmlns:a16="http://schemas.microsoft.com/office/drawing/2014/main" id="{12556DB0-6848-C7AF-5213-45EF0929A272}"/>
              </a:ext>
            </a:extLst>
          </xdr:cNvPr>
          <xdr:cNvSpPr/>
        </xdr:nvSpPr>
        <xdr:spPr>
          <a:xfrm rot="5400000">
            <a:off x="1994128" y="5299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71" name="Shape 1269">
            <a:extLst>
              <a:ext uri="{FF2B5EF4-FFF2-40B4-BE49-F238E27FC236}">
                <a16:creationId xmlns:a16="http://schemas.microsoft.com/office/drawing/2014/main" id="{0E0F53A2-410C-BD95-11A5-81835CF83C53}"/>
              </a:ext>
            </a:extLst>
          </xdr:cNvPr>
          <xdr:cNvSpPr/>
        </xdr:nvSpPr>
        <xdr:spPr>
          <a:xfrm rot="-5400000">
            <a:off x="2133628" y="5358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72" name="Shape 1270">
            <a:extLst>
              <a:ext uri="{FF2B5EF4-FFF2-40B4-BE49-F238E27FC236}">
                <a16:creationId xmlns:a16="http://schemas.microsoft.com/office/drawing/2014/main" id="{E00C39B0-FD79-44DC-442F-01B98FA88111}"/>
              </a:ext>
            </a:extLst>
          </xdr:cNvPr>
          <xdr:cNvSpPr/>
        </xdr:nvSpPr>
        <xdr:spPr>
          <a:xfrm rot="-5400000">
            <a:off x="1854632" y="53538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73" name="Shape 1271">
            <a:extLst>
              <a:ext uri="{FF2B5EF4-FFF2-40B4-BE49-F238E27FC236}">
                <a16:creationId xmlns:a16="http://schemas.microsoft.com/office/drawing/2014/main" id="{CBB4CC17-D02D-AB46-7068-351D18FD045C}"/>
              </a:ext>
            </a:extLst>
          </xdr:cNvPr>
          <xdr:cNvSpPr/>
        </xdr:nvSpPr>
        <xdr:spPr>
          <a:xfrm rot="5400000">
            <a:off x="1715132" y="52950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74" name="Shape 1272">
            <a:extLst>
              <a:ext uri="{FF2B5EF4-FFF2-40B4-BE49-F238E27FC236}">
                <a16:creationId xmlns:a16="http://schemas.microsoft.com/office/drawing/2014/main" id="{60CF808F-69C9-C773-D321-41684865AE76}"/>
              </a:ext>
            </a:extLst>
          </xdr:cNvPr>
          <xdr:cNvSpPr/>
        </xdr:nvSpPr>
        <xdr:spPr>
          <a:xfrm rot="5400000">
            <a:off x="1436135" y="52950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75" name="Shape 1273">
            <a:extLst>
              <a:ext uri="{FF2B5EF4-FFF2-40B4-BE49-F238E27FC236}">
                <a16:creationId xmlns:a16="http://schemas.microsoft.com/office/drawing/2014/main" id="{6F76C503-FA80-16AC-B6A7-94A4988CBBEB}"/>
              </a:ext>
            </a:extLst>
          </xdr:cNvPr>
          <xdr:cNvSpPr/>
        </xdr:nvSpPr>
        <xdr:spPr>
          <a:xfrm rot="-5400000">
            <a:off x="1575635" y="53538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76" name="Shape 1274">
            <a:extLst>
              <a:ext uri="{FF2B5EF4-FFF2-40B4-BE49-F238E27FC236}">
                <a16:creationId xmlns:a16="http://schemas.microsoft.com/office/drawing/2014/main" id="{1251466E-71C7-B25C-E845-BAC8B57D5B00}"/>
              </a:ext>
            </a:extLst>
          </xdr:cNvPr>
          <xdr:cNvSpPr/>
        </xdr:nvSpPr>
        <xdr:spPr>
          <a:xfrm rot="-5400000">
            <a:off x="1296638" y="5349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77" name="Shape 1275">
            <a:extLst>
              <a:ext uri="{FF2B5EF4-FFF2-40B4-BE49-F238E27FC236}">
                <a16:creationId xmlns:a16="http://schemas.microsoft.com/office/drawing/2014/main" id="{AA3F0198-F0D6-6476-B735-327C8538F266}"/>
              </a:ext>
            </a:extLst>
          </xdr:cNvPr>
          <xdr:cNvSpPr/>
        </xdr:nvSpPr>
        <xdr:spPr>
          <a:xfrm rot="5400000">
            <a:off x="1157138" y="52908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78" name="Shape 1276">
            <a:extLst>
              <a:ext uri="{FF2B5EF4-FFF2-40B4-BE49-F238E27FC236}">
                <a16:creationId xmlns:a16="http://schemas.microsoft.com/office/drawing/2014/main" id="{C0B0AD07-EB0B-069F-61EE-48430F5062A1}"/>
              </a:ext>
            </a:extLst>
          </xdr:cNvPr>
          <xdr:cNvSpPr/>
        </xdr:nvSpPr>
        <xdr:spPr>
          <a:xfrm rot="5400000">
            <a:off x="878128" y="52861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79" name="Shape 1277">
            <a:extLst>
              <a:ext uri="{FF2B5EF4-FFF2-40B4-BE49-F238E27FC236}">
                <a16:creationId xmlns:a16="http://schemas.microsoft.com/office/drawing/2014/main" id="{96D74428-1491-6F66-19E5-60D11C29B0BA}"/>
              </a:ext>
            </a:extLst>
          </xdr:cNvPr>
          <xdr:cNvSpPr/>
        </xdr:nvSpPr>
        <xdr:spPr>
          <a:xfrm rot="-5400000">
            <a:off x="1017628" y="53449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80" name="Shape 1278">
            <a:extLst>
              <a:ext uri="{FF2B5EF4-FFF2-40B4-BE49-F238E27FC236}">
                <a16:creationId xmlns:a16="http://schemas.microsoft.com/office/drawing/2014/main" id="{A27817AA-2C06-19FE-B7D7-83933991FDF6}"/>
              </a:ext>
            </a:extLst>
          </xdr:cNvPr>
          <xdr:cNvSpPr/>
        </xdr:nvSpPr>
        <xdr:spPr>
          <a:xfrm rot="-5400000">
            <a:off x="738631" y="5340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81" name="Shape 1279">
            <a:extLst>
              <a:ext uri="{FF2B5EF4-FFF2-40B4-BE49-F238E27FC236}">
                <a16:creationId xmlns:a16="http://schemas.microsoft.com/office/drawing/2014/main" id="{17E18217-5BDB-4501-5C7E-D63CDE40F6A5}"/>
              </a:ext>
            </a:extLst>
          </xdr:cNvPr>
          <xdr:cNvSpPr/>
        </xdr:nvSpPr>
        <xdr:spPr>
          <a:xfrm rot="5400000">
            <a:off x="599131" y="52819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82" name="Shape 1280">
            <a:extLst>
              <a:ext uri="{FF2B5EF4-FFF2-40B4-BE49-F238E27FC236}">
                <a16:creationId xmlns:a16="http://schemas.microsoft.com/office/drawing/2014/main" id="{AE4D5605-0169-0045-7D6B-584461C36A9E}"/>
              </a:ext>
            </a:extLst>
          </xdr:cNvPr>
          <xdr:cNvSpPr/>
        </xdr:nvSpPr>
        <xdr:spPr>
          <a:xfrm rot="5400000">
            <a:off x="320134" y="52819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83" name="Shape 1281">
            <a:extLst>
              <a:ext uri="{FF2B5EF4-FFF2-40B4-BE49-F238E27FC236}">
                <a16:creationId xmlns:a16="http://schemas.microsoft.com/office/drawing/2014/main" id="{4E4D4A0A-9C29-4092-31D5-C6396717CC1D}"/>
              </a:ext>
            </a:extLst>
          </xdr:cNvPr>
          <xdr:cNvSpPr/>
        </xdr:nvSpPr>
        <xdr:spPr>
          <a:xfrm rot="-5400000">
            <a:off x="459634" y="5340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84" name="Shape 1240">
            <a:extLst>
              <a:ext uri="{FF2B5EF4-FFF2-40B4-BE49-F238E27FC236}">
                <a16:creationId xmlns:a16="http://schemas.microsoft.com/office/drawing/2014/main" id="{1409DC87-3EC6-975D-9135-0FBAEE44CC1D}"/>
              </a:ext>
            </a:extLst>
          </xdr:cNvPr>
          <xdr:cNvSpPr/>
        </xdr:nvSpPr>
        <xdr:spPr>
          <a:xfrm rot="-5400000">
            <a:off x="180637" y="5336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85" name="Shape 1282">
            <a:extLst>
              <a:ext uri="{FF2B5EF4-FFF2-40B4-BE49-F238E27FC236}">
                <a16:creationId xmlns:a16="http://schemas.microsoft.com/office/drawing/2014/main" id="{2356B6E0-3019-A553-8623-8B471505903D}"/>
              </a:ext>
            </a:extLst>
          </xdr:cNvPr>
          <xdr:cNvSpPr/>
        </xdr:nvSpPr>
        <xdr:spPr>
          <a:xfrm rot="5400000">
            <a:off x="180637" y="85862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86" name="Shape 1283">
            <a:extLst>
              <a:ext uri="{FF2B5EF4-FFF2-40B4-BE49-F238E27FC236}">
                <a16:creationId xmlns:a16="http://schemas.microsoft.com/office/drawing/2014/main" id="{1D6F5B49-31B1-C090-F96A-B8B476DF1D67}"/>
              </a:ext>
            </a:extLst>
          </xdr:cNvPr>
          <xdr:cNvSpPr/>
        </xdr:nvSpPr>
        <xdr:spPr>
          <a:xfrm rot="5400000">
            <a:off x="459634" y="8590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87" name="Shape 1284">
            <a:extLst>
              <a:ext uri="{FF2B5EF4-FFF2-40B4-BE49-F238E27FC236}">
                <a16:creationId xmlns:a16="http://schemas.microsoft.com/office/drawing/2014/main" id="{0B66F00D-DB34-B739-A838-4EE399E8EF0F}"/>
              </a:ext>
            </a:extLst>
          </xdr:cNvPr>
          <xdr:cNvSpPr/>
        </xdr:nvSpPr>
        <xdr:spPr>
          <a:xfrm rot="5400000">
            <a:off x="738631" y="8590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88" name="Shape 1285">
            <a:extLst>
              <a:ext uri="{FF2B5EF4-FFF2-40B4-BE49-F238E27FC236}">
                <a16:creationId xmlns:a16="http://schemas.microsoft.com/office/drawing/2014/main" id="{5775C1BE-CF56-3E80-5380-A61225D5D249}"/>
              </a:ext>
            </a:extLst>
          </xdr:cNvPr>
          <xdr:cNvSpPr/>
        </xdr:nvSpPr>
        <xdr:spPr>
          <a:xfrm rot="5400000">
            <a:off x="1017628" y="85946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89" name="Shape 1286">
            <a:extLst>
              <a:ext uri="{FF2B5EF4-FFF2-40B4-BE49-F238E27FC236}">
                <a16:creationId xmlns:a16="http://schemas.microsoft.com/office/drawing/2014/main" id="{A2E6FCB1-8949-9DFB-4016-8EEE12417915}"/>
              </a:ext>
            </a:extLst>
          </xdr:cNvPr>
          <xdr:cNvSpPr/>
        </xdr:nvSpPr>
        <xdr:spPr>
          <a:xfrm rot="5400000">
            <a:off x="1296624" y="85946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90" name="Shape 1287">
            <a:extLst>
              <a:ext uri="{FF2B5EF4-FFF2-40B4-BE49-F238E27FC236}">
                <a16:creationId xmlns:a16="http://schemas.microsoft.com/office/drawing/2014/main" id="{48126D80-F168-9876-B766-B1C726F33E9A}"/>
              </a:ext>
            </a:extLst>
          </xdr:cNvPr>
          <xdr:cNvSpPr/>
        </xdr:nvSpPr>
        <xdr:spPr>
          <a:xfrm rot="5400000">
            <a:off x="1575621" y="85988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91" name="Shape 1288">
            <a:extLst>
              <a:ext uri="{FF2B5EF4-FFF2-40B4-BE49-F238E27FC236}">
                <a16:creationId xmlns:a16="http://schemas.microsoft.com/office/drawing/2014/main" id="{28C1C882-CFF3-E596-CA64-DBC20EB0233B}"/>
              </a:ext>
            </a:extLst>
          </xdr:cNvPr>
          <xdr:cNvSpPr/>
        </xdr:nvSpPr>
        <xdr:spPr>
          <a:xfrm rot="5400000">
            <a:off x="1854632" y="86034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92" name="Shape 1289">
            <a:extLst>
              <a:ext uri="{FF2B5EF4-FFF2-40B4-BE49-F238E27FC236}">
                <a16:creationId xmlns:a16="http://schemas.microsoft.com/office/drawing/2014/main" id="{B3B15F77-722E-0056-0D5F-86B554016E4D}"/>
              </a:ext>
            </a:extLst>
          </xdr:cNvPr>
          <xdr:cNvSpPr/>
        </xdr:nvSpPr>
        <xdr:spPr>
          <a:xfrm rot="5400000">
            <a:off x="2133628" y="86076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93" name="Shape 1290">
            <a:extLst>
              <a:ext uri="{FF2B5EF4-FFF2-40B4-BE49-F238E27FC236}">
                <a16:creationId xmlns:a16="http://schemas.microsoft.com/office/drawing/2014/main" id="{7D4C6108-CA6A-58D4-8C47-5805B30F152F}"/>
              </a:ext>
            </a:extLst>
          </xdr:cNvPr>
          <xdr:cNvSpPr/>
        </xdr:nvSpPr>
        <xdr:spPr>
          <a:xfrm rot="5400000">
            <a:off x="2412625" y="86076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94" name="Shape 1291">
            <a:extLst>
              <a:ext uri="{FF2B5EF4-FFF2-40B4-BE49-F238E27FC236}">
                <a16:creationId xmlns:a16="http://schemas.microsoft.com/office/drawing/2014/main" id="{4D6399FB-555B-634C-E096-28E8BBD1BA56}"/>
              </a:ext>
            </a:extLst>
          </xdr:cNvPr>
          <xdr:cNvSpPr/>
        </xdr:nvSpPr>
        <xdr:spPr>
          <a:xfrm rot="5400000">
            <a:off x="2691622" y="86118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95" name="Shape 1292">
            <a:extLst>
              <a:ext uri="{FF2B5EF4-FFF2-40B4-BE49-F238E27FC236}">
                <a16:creationId xmlns:a16="http://schemas.microsoft.com/office/drawing/2014/main" id="{6765F565-53C2-0C5C-3DAC-846CF929D985}"/>
              </a:ext>
            </a:extLst>
          </xdr:cNvPr>
          <xdr:cNvSpPr/>
        </xdr:nvSpPr>
        <xdr:spPr>
          <a:xfrm rot="-5400000">
            <a:off x="320137" y="8640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96" name="Shape 1293">
            <a:extLst>
              <a:ext uri="{FF2B5EF4-FFF2-40B4-BE49-F238E27FC236}">
                <a16:creationId xmlns:a16="http://schemas.microsoft.com/office/drawing/2014/main" id="{C93E30E5-2368-E477-C3C8-0D0B10172A22}"/>
              </a:ext>
            </a:extLst>
          </xdr:cNvPr>
          <xdr:cNvSpPr/>
        </xdr:nvSpPr>
        <xdr:spPr>
          <a:xfrm rot="-5400000">
            <a:off x="599134" y="8644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97" name="Shape 1294">
            <a:extLst>
              <a:ext uri="{FF2B5EF4-FFF2-40B4-BE49-F238E27FC236}">
                <a16:creationId xmlns:a16="http://schemas.microsoft.com/office/drawing/2014/main" id="{D2652991-2336-DD97-6983-1B9C312AE675}"/>
              </a:ext>
            </a:extLst>
          </xdr:cNvPr>
          <xdr:cNvSpPr/>
        </xdr:nvSpPr>
        <xdr:spPr>
          <a:xfrm rot="-5400000">
            <a:off x="878131" y="8644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98" name="Shape 1295">
            <a:extLst>
              <a:ext uri="{FF2B5EF4-FFF2-40B4-BE49-F238E27FC236}">
                <a16:creationId xmlns:a16="http://schemas.microsoft.com/office/drawing/2014/main" id="{2CEE2A68-CC15-1CD7-9347-89E977BA0BCF}"/>
              </a:ext>
            </a:extLst>
          </xdr:cNvPr>
          <xdr:cNvSpPr/>
        </xdr:nvSpPr>
        <xdr:spPr>
          <a:xfrm rot="-5400000">
            <a:off x="1157128" y="86489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99" name="Shape 1296">
            <a:extLst>
              <a:ext uri="{FF2B5EF4-FFF2-40B4-BE49-F238E27FC236}">
                <a16:creationId xmlns:a16="http://schemas.microsoft.com/office/drawing/2014/main" id="{8A6210D0-AB3B-8477-FE77-226520889115}"/>
              </a:ext>
            </a:extLst>
          </xdr:cNvPr>
          <xdr:cNvSpPr/>
        </xdr:nvSpPr>
        <xdr:spPr>
          <a:xfrm rot="-5400000">
            <a:off x="1436124" y="8648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00" name="Shape 1297">
            <a:extLst>
              <a:ext uri="{FF2B5EF4-FFF2-40B4-BE49-F238E27FC236}">
                <a16:creationId xmlns:a16="http://schemas.microsoft.com/office/drawing/2014/main" id="{4202C4CB-92AA-8D74-DDFC-9271C15A63EA}"/>
              </a:ext>
            </a:extLst>
          </xdr:cNvPr>
          <xdr:cNvSpPr/>
        </xdr:nvSpPr>
        <xdr:spPr>
          <a:xfrm rot="-5400000">
            <a:off x="1715121" y="8653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01" name="Shape 1298">
            <a:extLst>
              <a:ext uri="{FF2B5EF4-FFF2-40B4-BE49-F238E27FC236}">
                <a16:creationId xmlns:a16="http://schemas.microsoft.com/office/drawing/2014/main" id="{DDE5EA29-3063-1BA7-63FD-E8AAA7671846}"/>
              </a:ext>
            </a:extLst>
          </xdr:cNvPr>
          <xdr:cNvSpPr/>
        </xdr:nvSpPr>
        <xdr:spPr>
          <a:xfrm rot="-5400000">
            <a:off x="1994132" y="86578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02" name="Shape 1299">
            <a:extLst>
              <a:ext uri="{FF2B5EF4-FFF2-40B4-BE49-F238E27FC236}">
                <a16:creationId xmlns:a16="http://schemas.microsoft.com/office/drawing/2014/main" id="{572E6CAD-6E88-1453-1212-362545F2AEF1}"/>
              </a:ext>
            </a:extLst>
          </xdr:cNvPr>
          <xdr:cNvSpPr/>
        </xdr:nvSpPr>
        <xdr:spPr>
          <a:xfrm rot="-5400000">
            <a:off x="2273128" y="8662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03" name="Shape 1300">
            <a:extLst>
              <a:ext uri="{FF2B5EF4-FFF2-40B4-BE49-F238E27FC236}">
                <a16:creationId xmlns:a16="http://schemas.microsoft.com/office/drawing/2014/main" id="{CE0B7E1E-AEB8-FC03-AACA-FC7536BEB491}"/>
              </a:ext>
            </a:extLst>
          </xdr:cNvPr>
          <xdr:cNvSpPr/>
        </xdr:nvSpPr>
        <xdr:spPr>
          <a:xfrm rot="-5400000">
            <a:off x="2552125" y="8662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04" name="Shape 1301">
            <a:extLst>
              <a:ext uri="{FF2B5EF4-FFF2-40B4-BE49-F238E27FC236}">
                <a16:creationId xmlns:a16="http://schemas.microsoft.com/office/drawing/2014/main" id="{FD584AFF-0547-1F2E-8CFF-F22128DC7AD4}"/>
              </a:ext>
            </a:extLst>
          </xdr:cNvPr>
          <xdr:cNvSpPr/>
        </xdr:nvSpPr>
        <xdr:spPr>
          <a:xfrm>
            <a:off x="135275" y="8334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05" name="Shape 1302">
            <a:extLst>
              <a:ext uri="{FF2B5EF4-FFF2-40B4-BE49-F238E27FC236}">
                <a16:creationId xmlns:a16="http://schemas.microsoft.com/office/drawing/2014/main" id="{8C25D4A3-3A86-3094-6C95-DBDAB41E3DA5}"/>
              </a:ext>
            </a:extLst>
          </xdr:cNvPr>
          <xdr:cNvSpPr/>
        </xdr:nvSpPr>
        <xdr:spPr>
          <a:xfrm rot="10800000">
            <a:off x="194075" y="8194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06" name="Shape 1303">
            <a:extLst>
              <a:ext uri="{FF2B5EF4-FFF2-40B4-BE49-F238E27FC236}">
                <a16:creationId xmlns:a16="http://schemas.microsoft.com/office/drawing/2014/main" id="{55EB1015-DF47-7A0D-0412-01B106E76418}"/>
              </a:ext>
            </a:extLst>
          </xdr:cNvPr>
          <xdr:cNvSpPr/>
        </xdr:nvSpPr>
        <xdr:spPr>
          <a:xfrm>
            <a:off x="135275" y="8055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07" name="Shape 1304">
            <a:extLst>
              <a:ext uri="{FF2B5EF4-FFF2-40B4-BE49-F238E27FC236}">
                <a16:creationId xmlns:a16="http://schemas.microsoft.com/office/drawing/2014/main" id="{5AABBAE4-9D9B-7181-2093-8B724CBD97F6}"/>
              </a:ext>
            </a:extLst>
          </xdr:cNvPr>
          <xdr:cNvSpPr/>
        </xdr:nvSpPr>
        <xdr:spPr>
          <a:xfrm rot="10800000">
            <a:off x="194075" y="7915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08" name="Shape 1305">
            <a:extLst>
              <a:ext uri="{FF2B5EF4-FFF2-40B4-BE49-F238E27FC236}">
                <a16:creationId xmlns:a16="http://schemas.microsoft.com/office/drawing/2014/main" id="{328A6F7C-A8E6-88BC-4BA7-1F78A1D63F34}"/>
              </a:ext>
            </a:extLst>
          </xdr:cNvPr>
          <xdr:cNvSpPr/>
        </xdr:nvSpPr>
        <xdr:spPr>
          <a:xfrm>
            <a:off x="135275" y="7776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09" name="Shape 1306">
            <a:extLst>
              <a:ext uri="{FF2B5EF4-FFF2-40B4-BE49-F238E27FC236}">
                <a16:creationId xmlns:a16="http://schemas.microsoft.com/office/drawing/2014/main" id="{C833632E-550A-CC32-B565-A6E4113E8541}"/>
              </a:ext>
            </a:extLst>
          </xdr:cNvPr>
          <xdr:cNvSpPr/>
        </xdr:nvSpPr>
        <xdr:spPr>
          <a:xfrm rot="10800000">
            <a:off x="194075" y="7636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10" name="Shape 1307">
            <a:extLst>
              <a:ext uri="{FF2B5EF4-FFF2-40B4-BE49-F238E27FC236}">
                <a16:creationId xmlns:a16="http://schemas.microsoft.com/office/drawing/2014/main" id="{54623B28-64D7-A52A-7995-ABE605D7D464}"/>
              </a:ext>
            </a:extLst>
          </xdr:cNvPr>
          <xdr:cNvSpPr/>
        </xdr:nvSpPr>
        <xdr:spPr>
          <a:xfrm>
            <a:off x="135275" y="7497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11" name="Shape 1308">
            <a:extLst>
              <a:ext uri="{FF2B5EF4-FFF2-40B4-BE49-F238E27FC236}">
                <a16:creationId xmlns:a16="http://schemas.microsoft.com/office/drawing/2014/main" id="{B110FF50-70F0-2037-C1BA-B8E63314B8EE}"/>
              </a:ext>
            </a:extLst>
          </xdr:cNvPr>
          <xdr:cNvSpPr/>
        </xdr:nvSpPr>
        <xdr:spPr>
          <a:xfrm rot="10800000">
            <a:off x="194075" y="7357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12" name="Shape 1309">
            <a:extLst>
              <a:ext uri="{FF2B5EF4-FFF2-40B4-BE49-F238E27FC236}">
                <a16:creationId xmlns:a16="http://schemas.microsoft.com/office/drawing/2014/main" id="{FF4B4171-1FB3-3DD8-4352-887C14087A79}"/>
              </a:ext>
            </a:extLst>
          </xdr:cNvPr>
          <xdr:cNvSpPr/>
        </xdr:nvSpPr>
        <xdr:spPr>
          <a:xfrm>
            <a:off x="135275" y="7218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13" name="Shape 1310">
            <a:extLst>
              <a:ext uri="{FF2B5EF4-FFF2-40B4-BE49-F238E27FC236}">
                <a16:creationId xmlns:a16="http://schemas.microsoft.com/office/drawing/2014/main" id="{AE7117F5-C438-7241-5913-E69A8C5DD6F3}"/>
              </a:ext>
            </a:extLst>
          </xdr:cNvPr>
          <xdr:cNvSpPr/>
        </xdr:nvSpPr>
        <xdr:spPr>
          <a:xfrm rot="10800000">
            <a:off x="194075" y="7078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14" name="Shape 1311">
            <a:extLst>
              <a:ext uri="{FF2B5EF4-FFF2-40B4-BE49-F238E27FC236}">
                <a16:creationId xmlns:a16="http://schemas.microsoft.com/office/drawing/2014/main" id="{3ED142F5-5E7B-4B87-5435-245ACABB7804}"/>
              </a:ext>
            </a:extLst>
          </xdr:cNvPr>
          <xdr:cNvSpPr/>
        </xdr:nvSpPr>
        <xdr:spPr>
          <a:xfrm>
            <a:off x="135275" y="6939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15" name="Shape 1312">
            <a:extLst>
              <a:ext uri="{FF2B5EF4-FFF2-40B4-BE49-F238E27FC236}">
                <a16:creationId xmlns:a16="http://schemas.microsoft.com/office/drawing/2014/main" id="{16F784D7-E03D-836E-DC0F-9FF2E2A13011}"/>
              </a:ext>
            </a:extLst>
          </xdr:cNvPr>
          <xdr:cNvSpPr/>
        </xdr:nvSpPr>
        <xdr:spPr>
          <a:xfrm rot="10800000">
            <a:off x="194075" y="6799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16" name="Shape 1313">
            <a:extLst>
              <a:ext uri="{FF2B5EF4-FFF2-40B4-BE49-F238E27FC236}">
                <a16:creationId xmlns:a16="http://schemas.microsoft.com/office/drawing/2014/main" id="{DF75D484-1EDA-3A68-B490-E21AE8584A3C}"/>
              </a:ext>
            </a:extLst>
          </xdr:cNvPr>
          <xdr:cNvSpPr/>
        </xdr:nvSpPr>
        <xdr:spPr>
          <a:xfrm>
            <a:off x="135275" y="6660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17" name="Shape 1314">
            <a:extLst>
              <a:ext uri="{FF2B5EF4-FFF2-40B4-BE49-F238E27FC236}">
                <a16:creationId xmlns:a16="http://schemas.microsoft.com/office/drawing/2014/main" id="{F38D1DB3-21D2-16A6-D576-8F83680D7DEE}"/>
              </a:ext>
            </a:extLst>
          </xdr:cNvPr>
          <xdr:cNvSpPr/>
        </xdr:nvSpPr>
        <xdr:spPr>
          <a:xfrm rot="10800000">
            <a:off x="194075" y="6520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18" name="Shape 1315">
            <a:extLst>
              <a:ext uri="{FF2B5EF4-FFF2-40B4-BE49-F238E27FC236}">
                <a16:creationId xmlns:a16="http://schemas.microsoft.com/office/drawing/2014/main" id="{8B9F2724-590D-00A0-BFA3-FF520071B3D8}"/>
              </a:ext>
            </a:extLst>
          </xdr:cNvPr>
          <xdr:cNvSpPr/>
        </xdr:nvSpPr>
        <xdr:spPr>
          <a:xfrm>
            <a:off x="135275" y="6381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19" name="Shape 1316">
            <a:extLst>
              <a:ext uri="{FF2B5EF4-FFF2-40B4-BE49-F238E27FC236}">
                <a16:creationId xmlns:a16="http://schemas.microsoft.com/office/drawing/2014/main" id="{3E8992C5-FE6A-8D1D-ACCF-85CE6244E7E2}"/>
              </a:ext>
            </a:extLst>
          </xdr:cNvPr>
          <xdr:cNvSpPr/>
        </xdr:nvSpPr>
        <xdr:spPr>
          <a:xfrm rot="10800000">
            <a:off x="194075" y="6241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20" name="Shape 1317">
            <a:extLst>
              <a:ext uri="{FF2B5EF4-FFF2-40B4-BE49-F238E27FC236}">
                <a16:creationId xmlns:a16="http://schemas.microsoft.com/office/drawing/2014/main" id="{FDE27096-63E6-CFEF-820A-3D4DC3AFC4AE}"/>
              </a:ext>
            </a:extLst>
          </xdr:cNvPr>
          <xdr:cNvSpPr/>
        </xdr:nvSpPr>
        <xdr:spPr>
          <a:xfrm>
            <a:off x="135263" y="6102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21" name="Shape 1318">
            <a:extLst>
              <a:ext uri="{FF2B5EF4-FFF2-40B4-BE49-F238E27FC236}">
                <a16:creationId xmlns:a16="http://schemas.microsoft.com/office/drawing/2014/main" id="{991BBB75-A475-0A1E-0EBB-37AC151E111D}"/>
              </a:ext>
            </a:extLst>
          </xdr:cNvPr>
          <xdr:cNvSpPr/>
        </xdr:nvSpPr>
        <xdr:spPr>
          <a:xfrm rot="10800000">
            <a:off x="194063" y="5962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22" name="Shape 1319">
            <a:extLst>
              <a:ext uri="{FF2B5EF4-FFF2-40B4-BE49-F238E27FC236}">
                <a16:creationId xmlns:a16="http://schemas.microsoft.com/office/drawing/2014/main" id="{6BD926C7-EBC4-6A3C-43EC-B1807DDD27FC}"/>
              </a:ext>
            </a:extLst>
          </xdr:cNvPr>
          <xdr:cNvSpPr/>
        </xdr:nvSpPr>
        <xdr:spPr>
          <a:xfrm>
            <a:off x="135263" y="5823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23" name="Shape 1320">
            <a:extLst>
              <a:ext uri="{FF2B5EF4-FFF2-40B4-BE49-F238E27FC236}">
                <a16:creationId xmlns:a16="http://schemas.microsoft.com/office/drawing/2014/main" id="{47499476-7367-A4DF-EEEF-809883F635FC}"/>
              </a:ext>
            </a:extLst>
          </xdr:cNvPr>
          <xdr:cNvSpPr/>
        </xdr:nvSpPr>
        <xdr:spPr>
          <a:xfrm rot="10800000">
            <a:off x="194063" y="5683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24" name="Shape 1321">
            <a:extLst>
              <a:ext uri="{FF2B5EF4-FFF2-40B4-BE49-F238E27FC236}">
                <a16:creationId xmlns:a16="http://schemas.microsoft.com/office/drawing/2014/main" id="{338A48B5-0599-B780-1D92-B9D9A3DD4F43}"/>
              </a:ext>
            </a:extLst>
          </xdr:cNvPr>
          <xdr:cNvSpPr/>
        </xdr:nvSpPr>
        <xdr:spPr>
          <a:xfrm>
            <a:off x="135263" y="5544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25" name="Shape 1322">
            <a:extLst>
              <a:ext uri="{FF2B5EF4-FFF2-40B4-BE49-F238E27FC236}">
                <a16:creationId xmlns:a16="http://schemas.microsoft.com/office/drawing/2014/main" id="{09A75901-161D-84E0-F503-73772FA32907}"/>
              </a:ext>
            </a:extLst>
          </xdr:cNvPr>
          <xdr:cNvSpPr/>
        </xdr:nvSpPr>
        <xdr:spPr>
          <a:xfrm rot="10800000">
            <a:off x="2746013" y="5557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26" name="Shape 1323">
            <a:extLst>
              <a:ext uri="{FF2B5EF4-FFF2-40B4-BE49-F238E27FC236}">
                <a16:creationId xmlns:a16="http://schemas.microsoft.com/office/drawing/2014/main" id="{43A19744-A91A-708B-B9E3-D5D6554BDD3C}"/>
              </a:ext>
            </a:extLst>
          </xdr:cNvPr>
          <xdr:cNvSpPr/>
        </xdr:nvSpPr>
        <xdr:spPr>
          <a:xfrm>
            <a:off x="2687213" y="5696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27" name="Shape 1324">
            <a:extLst>
              <a:ext uri="{FF2B5EF4-FFF2-40B4-BE49-F238E27FC236}">
                <a16:creationId xmlns:a16="http://schemas.microsoft.com/office/drawing/2014/main" id="{E7A9AC81-DA30-BBE3-8E1A-AFB828DC9D5A}"/>
              </a:ext>
            </a:extLst>
          </xdr:cNvPr>
          <xdr:cNvSpPr/>
        </xdr:nvSpPr>
        <xdr:spPr>
          <a:xfrm rot="10800000">
            <a:off x="2746013" y="5836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28" name="Shape 1325">
            <a:extLst>
              <a:ext uri="{FF2B5EF4-FFF2-40B4-BE49-F238E27FC236}">
                <a16:creationId xmlns:a16="http://schemas.microsoft.com/office/drawing/2014/main" id="{0313DB73-3B27-4883-E362-472E53230DAE}"/>
              </a:ext>
            </a:extLst>
          </xdr:cNvPr>
          <xdr:cNvSpPr/>
        </xdr:nvSpPr>
        <xdr:spPr>
          <a:xfrm>
            <a:off x="2687213" y="5975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29" name="Shape 1326">
            <a:extLst>
              <a:ext uri="{FF2B5EF4-FFF2-40B4-BE49-F238E27FC236}">
                <a16:creationId xmlns:a16="http://schemas.microsoft.com/office/drawing/2014/main" id="{9A0F5C50-1455-20C0-D63A-41A56A558EA3}"/>
              </a:ext>
            </a:extLst>
          </xdr:cNvPr>
          <xdr:cNvSpPr/>
        </xdr:nvSpPr>
        <xdr:spPr>
          <a:xfrm rot="10800000">
            <a:off x="2746013" y="6115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30" name="Shape 1327">
            <a:extLst>
              <a:ext uri="{FF2B5EF4-FFF2-40B4-BE49-F238E27FC236}">
                <a16:creationId xmlns:a16="http://schemas.microsoft.com/office/drawing/2014/main" id="{80E8D6A9-422A-3B06-CC63-95F4D042F1F6}"/>
              </a:ext>
            </a:extLst>
          </xdr:cNvPr>
          <xdr:cNvSpPr/>
        </xdr:nvSpPr>
        <xdr:spPr>
          <a:xfrm>
            <a:off x="2687213" y="6254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31" name="Shape 1328">
            <a:extLst>
              <a:ext uri="{FF2B5EF4-FFF2-40B4-BE49-F238E27FC236}">
                <a16:creationId xmlns:a16="http://schemas.microsoft.com/office/drawing/2014/main" id="{AC7482D6-57DC-6B4D-48C1-069AF2C58E54}"/>
              </a:ext>
            </a:extLst>
          </xdr:cNvPr>
          <xdr:cNvSpPr/>
        </xdr:nvSpPr>
        <xdr:spPr>
          <a:xfrm rot="10800000">
            <a:off x="2746013" y="6394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32" name="Shape 1329">
            <a:extLst>
              <a:ext uri="{FF2B5EF4-FFF2-40B4-BE49-F238E27FC236}">
                <a16:creationId xmlns:a16="http://schemas.microsoft.com/office/drawing/2014/main" id="{ED785BA6-2166-95F8-7ADE-B3914BC4D477}"/>
              </a:ext>
            </a:extLst>
          </xdr:cNvPr>
          <xdr:cNvSpPr/>
        </xdr:nvSpPr>
        <xdr:spPr>
          <a:xfrm>
            <a:off x="2687213" y="6533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33" name="Shape 1330">
            <a:extLst>
              <a:ext uri="{FF2B5EF4-FFF2-40B4-BE49-F238E27FC236}">
                <a16:creationId xmlns:a16="http://schemas.microsoft.com/office/drawing/2014/main" id="{A19BB633-1C34-C992-3F38-52FD2687576F}"/>
              </a:ext>
            </a:extLst>
          </xdr:cNvPr>
          <xdr:cNvSpPr/>
        </xdr:nvSpPr>
        <xdr:spPr>
          <a:xfrm rot="10800000">
            <a:off x="2746013" y="6673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34" name="Shape 1331">
            <a:extLst>
              <a:ext uri="{FF2B5EF4-FFF2-40B4-BE49-F238E27FC236}">
                <a16:creationId xmlns:a16="http://schemas.microsoft.com/office/drawing/2014/main" id="{EB7A5046-5B59-2495-B7E7-FD2F33839EFA}"/>
              </a:ext>
            </a:extLst>
          </xdr:cNvPr>
          <xdr:cNvSpPr/>
        </xdr:nvSpPr>
        <xdr:spPr>
          <a:xfrm>
            <a:off x="2687213" y="6812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35" name="Shape 1332">
            <a:extLst>
              <a:ext uri="{FF2B5EF4-FFF2-40B4-BE49-F238E27FC236}">
                <a16:creationId xmlns:a16="http://schemas.microsoft.com/office/drawing/2014/main" id="{FCC111D5-7F4C-0328-EF10-E6530D915B03}"/>
              </a:ext>
            </a:extLst>
          </xdr:cNvPr>
          <xdr:cNvSpPr/>
        </xdr:nvSpPr>
        <xdr:spPr>
          <a:xfrm rot="10800000">
            <a:off x="2746013" y="6952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36" name="Shape 1333">
            <a:extLst>
              <a:ext uri="{FF2B5EF4-FFF2-40B4-BE49-F238E27FC236}">
                <a16:creationId xmlns:a16="http://schemas.microsoft.com/office/drawing/2014/main" id="{79ED563F-BE8D-36F0-BD9D-35AFB3A4693E}"/>
              </a:ext>
            </a:extLst>
          </xdr:cNvPr>
          <xdr:cNvSpPr/>
        </xdr:nvSpPr>
        <xdr:spPr>
          <a:xfrm>
            <a:off x="2687213" y="7091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37" name="Shape 1334">
            <a:extLst>
              <a:ext uri="{FF2B5EF4-FFF2-40B4-BE49-F238E27FC236}">
                <a16:creationId xmlns:a16="http://schemas.microsoft.com/office/drawing/2014/main" id="{C4AA8AAD-24F9-F57E-4B94-27E0BCCA3ACD}"/>
              </a:ext>
            </a:extLst>
          </xdr:cNvPr>
          <xdr:cNvSpPr/>
        </xdr:nvSpPr>
        <xdr:spPr>
          <a:xfrm rot="10800000">
            <a:off x="2746013" y="7231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38" name="Shape 1335">
            <a:extLst>
              <a:ext uri="{FF2B5EF4-FFF2-40B4-BE49-F238E27FC236}">
                <a16:creationId xmlns:a16="http://schemas.microsoft.com/office/drawing/2014/main" id="{94AEABF6-FAF1-C9A6-EBF4-51AC3A005CB1}"/>
              </a:ext>
            </a:extLst>
          </xdr:cNvPr>
          <xdr:cNvSpPr/>
        </xdr:nvSpPr>
        <xdr:spPr>
          <a:xfrm>
            <a:off x="2687213" y="7370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39" name="Shape 1336">
            <a:extLst>
              <a:ext uri="{FF2B5EF4-FFF2-40B4-BE49-F238E27FC236}">
                <a16:creationId xmlns:a16="http://schemas.microsoft.com/office/drawing/2014/main" id="{87B5EFC1-B94C-9E5C-F9EB-92DE6F10A0A6}"/>
              </a:ext>
            </a:extLst>
          </xdr:cNvPr>
          <xdr:cNvSpPr/>
        </xdr:nvSpPr>
        <xdr:spPr>
          <a:xfrm rot="10800000">
            <a:off x="2746013" y="7510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40" name="Shape 1337">
            <a:extLst>
              <a:ext uri="{FF2B5EF4-FFF2-40B4-BE49-F238E27FC236}">
                <a16:creationId xmlns:a16="http://schemas.microsoft.com/office/drawing/2014/main" id="{9DD1BD00-FFD7-E86B-7E7F-468E7520DAD4}"/>
              </a:ext>
            </a:extLst>
          </xdr:cNvPr>
          <xdr:cNvSpPr/>
        </xdr:nvSpPr>
        <xdr:spPr>
          <a:xfrm>
            <a:off x="2687213" y="7649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41" name="Shape 1338">
            <a:extLst>
              <a:ext uri="{FF2B5EF4-FFF2-40B4-BE49-F238E27FC236}">
                <a16:creationId xmlns:a16="http://schemas.microsoft.com/office/drawing/2014/main" id="{FF694FB9-36D9-5B1A-6531-D7D9492B31E2}"/>
              </a:ext>
            </a:extLst>
          </xdr:cNvPr>
          <xdr:cNvSpPr/>
        </xdr:nvSpPr>
        <xdr:spPr>
          <a:xfrm rot="10800000">
            <a:off x="2746025" y="7789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42" name="Shape 1339">
            <a:extLst>
              <a:ext uri="{FF2B5EF4-FFF2-40B4-BE49-F238E27FC236}">
                <a16:creationId xmlns:a16="http://schemas.microsoft.com/office/drawing/2014/main" id="{182527E5-AF6B-56A2-DBB0-54CCFC074B5A}"/>
              </a:ext>
            </a:extLst>
          </xdr:cNvPr>
          <xdr:cNvSpPr/>
        </xdr:nvSpPr>
        <xdr:spPr>
          <a:xfrm>
            <a:off x="2687225" y="7928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43" name="Shape 1340">
            <a:extLst>
              <a:ext uri="{FF2B5EF4-FFF2-40B4-BE49-F238E27FC236}">
                <a16:creationId xmlns:a16="http://schemas.microsoft.com/office/drawing/2014/main" id="{2033F60E-4CA1-4821-98FC-DF8B30762277}"/>
              </a:ext>
            </a:extLst>
          </xdr:cNvPr>
          <xdr:cNvSpPr/>
        </xdr:nvSpPr>
        <xdr:spPr>
          <a:xfrm rot="10800000">
            <a:off x="2746025" y="8068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44" name="Shape 1341">
            <a:extLst>
              <a:ext uri="{FF2B5EF4-FFF2-40B4-BE49-F238E27FC236}">
                <a16:creationId xmlns:a16="http://schemas.microsoft.com/office/drawing/2014/main" id="{5AA3CD2E-E27F-403F-CC4F-09FEFBDE5CF9}"/>
              </a:ext>
            </a:extLst>
          </xdr:cNvPr>
          <xdr:cNvSpPr/>
        </xdr:nvSpPr>
        <xdr:spPr>
          <a:xfrm>
            <a:off x="2687225" y="8207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45" name="Shape 1342">
            <a:extLst>
              <a:ext uri="{FF2B5EF4-FFF2-40B4-BE49-F238E27FC236}">
                <a16:creationId xmlns:a16="http://schemas.microsoft.com/office/drawing/2014/main" id="{4DD7E227-F058-3FBB-E541-F4C7875FB6CF}"/>
              </a:ext>
            </a:extLst>
          </xdr:cNvPr>
          <xdr:cNvSpPr/>
        </xdr:nvSpPr>
        <xdr:spPr>
          <a:xfrm rot="10800000">
            <a:off x="2746025" y="8347125"/>
            <a:ext cx="58800" cy="1827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46" name="Shape 1343">
            <a:extLst>
              <a:ext uri="{FF2B5EF4-FFF2-40B4-BE49-F238E27FC236}">
                <a16:creationId xmlns:a16="http://schemas.microsoft.com/office/drawing/2014/main" id="{B14F4505-DE60-09A1-AE19-1599F6A0C73E}"/>
              </a:ext>
            </a:extLst>
          </xdr:cNvPr>
          <xdr:cNvSpPr/>
        </xdr:nvSpPr>
        <xdr:spPr>
          <a:xfrm>
            <a:off x="2691625" y="5461375"/>
            <a:ext cx="58800" cy="960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47" name="Shape 1344">
            <a:extLst>
              <a:ext uri="{FF2B5EF4-FFF2-40B4-BE49-F238E27FC236}">
                <a16:creationId xmlns:a16="http://schemas.microsoft.com/office/drawing/2014/main" id="{CFB7E227-0B77-2DFC-416E-06A5AD5FF554}"/>
              </a:ext>
            </a:extLst>
          </xdr:cNvPr>
          <xdr:cNvSpPr/>
        </xdr:nvSpPr>
        <xdr:spPr>
          <a:xfrm>
            <a:off x="2691625" y="8529825"/>
            <a:ext cx="58800" cy="1224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48" name="Shape 1345">
            <a:extLst>
              <a:ext uri="{FF2B5EF4-FFF2-40B4-BE49-F238E27FC236}">
                <a16:creationId xmlns:a16="http://schemas.microsoft.com/office/drawing/2014/main" id="{4D3D68DB-8906-0140-2504-E6619DA969CF}"/>
              </a:ext>
            </a:extLst>
          </xdr:cNvPr>
          <xdr:cNvSpPr/>
        </xdr:nvSpPr>
        <xdr:spPr>
          <a:xfrm rot="10800000">
            <a:off x="189275" y="8474100"/>
            <a:ext cx="58800" cy="1533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49" name="Shape 1346">
            <a:extLst>
              <a:ext uri="{FF2B5EF4-FFF2-40B4-BE49-F238E27FC236}">
                <a16:creationId xmlns:a16="http://schemas.microsoft.com/office/drawing/2014/main" id="{ADFA2C7E-5DC4-6F44-D048-DEC4AF990FD3}"/>
              </a:ext>
            </a:extLst>
          </xdr:cNvPr>
          <xdr:cNvSpPr/>
        </xdr:nvSpPr>
        <xdr:spPr>
          <a:xfrm rot="10800000">
            <a:off x="194075" y="5434975"/>
            <a:ext cx="58800" cy="10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</xdr:grpSp>
    <xdr:clientData fLocksWithSheet="0"/>
  </xdr:oneCellAnchor>
  <xdr:oneCellAnchor>
    <xdr:from>
      <xdr:col>37</xdr:col>
      <xdr:colOff>633412</xdr:colOff>
      <xdr:row>87</xdr:row>
      <xdr:rowOff>128588</xdr:rowOff>
    </xdr:from>
    <xdr:ext cx="3019425" cy="8943975"/>
    <xdr:grpSp>
      <xdr:nvGrpSpPr>
        <xdr:cNvPr id="1358" name="Shape 2" title="Рисунок">
          <a:extLst>
            <a:ext uri="{FF2B5EF4-FFF2-40B4-BE49-F238E27FC236}">
              <a16:creationId xmlns:a16="http://schemas.microsoft.com/office/drawing/2014/main" id="{7C8567E5-E294-4070-91D9-9F76937CE86F}"/>
            </a:ext>
          </a:extLst>
        </xdr:cNvPr>
        <xdr:cNvGrpSpPr/>
      </xdr:nvGrpSpPr>
      <xdr:grpSpPr>
        <a:xfrm>
          <a:off x="25326975" y="16725901"/>
          <a:ext cx="3019425" cy="8943975"/>
          <a:chOff x="-57825" y="-60874"/>
          <a:chExt cx="3066009" cy="8999403"/>
        </a:xfrm>
      </xdr:grpSpPr>
      <xdr:sp macro="" textlink="">
        <xdr:nvSpPr>
          <xdr:cNvPr id="1359" name="Shape 1347">
            <a:extLst>
              <a:ext uri="{FF2B5EF4-FFF2-40B4-BE49-F238E27FC236}">
                <a16:creationId xmlns:a16="http://schemas.microsoft.com/office/drawing/2014/main" id="{72F64831-CDED-18F2-294E-367B378109C5}"/>
              </a:ext>
            </a:extLst>
          </xdr:cNvPr>
          <xdr:cNvSpPr/>
        </xdr:nvSpPr>
        <xdr:spPr>
          <a:xfrm>
            <a:off x="250975" y="3067050"/>
            <a:ext cx="2474100" cy="6423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60" name="Shape 1348">
            <a:extLst>
              <a:ext uri="{FF2B5EF4-FFF2-40B4-BE49-F238E27FC236}">
                <a16:creationId xmlns:a16="http://schemas.microsoft.com/office/drawing/2014/main" id="{C899EAF8-A4B6-B87B-36D9-B64C4FEFF68C}"/>
              </a:ext>
            </a:extLst>
          </xdr:cNvPr>
          <xdr:cNvSpPr/>
        </xdr:nvSpPr>
        <xdr:spPr>
          <a:xfrm>
            <a:off x="1028550" y="692650"/>
            <a:ext cx="918900" cy="23745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61" name="Shape 1349">
            <a:extLst>
              <a:ext uri="{FF2B5EF4-FFF2-40B4-BE49-F238E27FC236}">
                <a16:creationId xmlns:a16="http://schemas.microsoft.com/office/drawing/2014/main" id="{2FD05843-2802-855C-1D43-7342E6D02977}"/>
              </a:ext>
            </a:extLst>
          </xdr:cNvPr>
          <xdr:cNvSpPr txBox="1"/>
        </xdr:nvSpPr>
        <xdr:spPr>
          <a:xfrm rot="-5400000">
            <a:off x="937966" y="2089250"/>
            <a:ext cx="1062300" cy="5628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Ось</a:t>
            </a:r>
            <a:endParaRPr sz="1400"/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моста</a:t>
            </a:r>
            <a:endParaRPr sz="1400"/>
          </a:p>
        </xdr:txBody>
      </xdr:sp>
      <xdr:sp macro="" textlink="">
        <xdr:nvSpPr>
          <xdr:cNvPr id="1362" name="Shape 1350">
            <a:extLst>
              <a:ext uri="{FF2B5EF4-FFF2-40B4-BE49-F238E27FC236}">
                <a16:creationId xmlns:a16="http://schemas.microsoft.com/office/drawing/2014/main" id="{4DEE5FCC-7C15-544A-F519-1CA1C3071D7A}"/>
              </a:ext>
            </a:extLst>
          </xdr:cNvPr>
          <xdr:cNvSpPr txBox="1"/>
        </xdr:nvSpPr>
        <xdr:spPr>
          <a:xfrm>
            <a:off x="1029475" y="0"/>
            <a:ext cx="872100" cy="3450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2000"/>
              <a:t>Оп. 3</a:t>
            </a:r>
            <a:endParaRPr sz="2000"/>
          </a:p>
        </xdr:txBody>
      </xdr:sp>
      <xdr:sp macro="" textlink="">
        <xdr:nvSpPr>
          <xdr:cNvPr id="1363" name="Shape 1351">
            <a:extLst>
              <a:ext uri="{FF2B5EF4-FFF2-40B4-BE49-F238E27FC236}">
                <a16:creationId xmlns:a16="http://schemas.microsoft.com/office/drawing/2014/main" id="{1C869E7D-DD6D-7CDB-CF43-4410FCD43BDF}"/>
              </a:ext>
            </a:extLst>
          </xdr:cNvPr>
          <xdr:cNvSpPr/>
        </xdr:nvSpPr>
        <xdr:spPr>
          <a:xfrm>
            <a:off x="429600" y="5533981"/>
            <a:ext cx="2116800" cy="29760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64" name="Shape 1352">
            <a:extLst>
              <a:ext uri="{FF2B5EF4-FFF2-40B4-BE49-F238E27FC236}">
                <a16:creationId xmlns:a16="http://schemas.microsoft.com/office/drawing/2014/main" id="{F5B24E45-79A6-CAA5-FBD0-D9E4621EE1F8}"/>
              </a:ext>
            </a:extLst>
          </xdr:cNvPr>
          <xdr:cNvSpPr/>
        </xdr:nvSpPr>
        <xdr:spPr>
          <a:xfrm>
            <a:off x="545021" y="5623274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6</a:t>
            </a:r>
            <a:endParaRPr sz="1400"/>
          </a:p>
        </xdr:txBody>
      </xdr:sp>
      <xdr:sp macro="" textlink="">
        <xdr:nvSpPr>
          <xdr:cNvPr id="1365" name="Shape 1353">
            <a:extLst>
              <a:ext uri="{FF2B5EF4-FFF2-40B4-BE49-F238E27FC236}">
                <a16:creationId xmlns:a16="http://schemas.microsoft.com/office/drawing/2014/main" id="{9D1417A6-322A-FE9C-CAD7-6B6775AC28C9}"/>
              </a:ext>
            </a:extLst>
          </xdr:cNvPr>
          <xdr:cNvSpPr/>
        </xdr:nvSpPr>
        <xdr:spPr>
          <a:xfrm>
            <a:off x="2033383" y="5623257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7</a:t>
            </a:r>
            <a:endParaRPr sz="1400"/>
          </a:p>
        </xdr:txBody>
      </xdr:sp>
      <xdr:sp macro="" textlink="">
        <xdr:nvSpPr>
          <xdr:cNvPr id="1366" name="Shape 1354">
            <a:extLst>
              <a:ext uri="{FF2B5EF4-FFF2-40B4-BE49-F238E27FC236}">
                <a16:creationId xmlns:a16="http://schemas.microsoft.com/office/drawing/2014/main" id="{3C312847-B90A-70B2-7455-3DEEC74CC5C2}"/>
              </a:ext>
            </a:extLst>
          </xdr:cNvPr>
          <xdr:cNvSpPr/>
        </xdr:nvSpPr>
        <xdr:spPr>
          <a:xfrm>
            <a:off x="1172415" y="6277143"/>
            <a:ext cx="631200" cy="1397700"/>
          </a:xfrm>
          <a:prstGeom prst="roundRect">
            <a:avLst>
              <a:gd name="adj" fmla="val 44993"/>
            </a:avLst>
          </a:prstGeom>
          <a:noFill/>
          <a:ln w="9525" cap="flat" cmpd="sng">
            <a:solidFill>
              <a:srgbClr val="000000"/>
            </a:solidFill>
            <a:prstDash val="lgDash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67" name="Shape 1355">
            <a:extLst>
              <a:ext uri="{FF2B5EF4-FFF2-40B4-BE49-F238E27FC236}">
                <a16:creationId xmlns:a16="http://schemas.microsoft.com/office/drawing/2014/main" id="{FBA9B494-F6FE-EE24-D735-15CC3051B9E7}"/>
              </a:ext>
            </a:extLst>
          </xdr:cNvPr>
          <xdr:cNvSpPr/>
        </xdr:nvSpPr>
        <xdr:spPr>
          <a:xfrm>
            <a:off x="545013" y="7210704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9</a:t>
            </a:r>
            <a:endParaRPr sz="800"/>
          </a:p>
        </xdr:txBody>
      </xdr:sp>
      <xdr:sp macro="" textlink="">
        <xdr:nvSpPr>
          <xdr:cNvPr id="1368" name="Shape 1356">
            <a:extLst>
              <a:ext uri="{FF2B5EF4-FFF2-40B4-BE49-F238E27FC236}">
                <a16:creationId xmlns:a16="http://schemas.microsoft.com/office/drawing/2014/main" id="{1B1CAE2E-AC6B-7C92-30C7-139A9249254C}"/>
              </a:ext>
            </a:extLst>
          </xdr:cNvPr>
          <xdr:cNvSpPr/>
        </xdr:nvSpPr>
        <xdr:spPr>
          <a:xfrm>
            <a:off x="1278219" y="632259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8</a:t>
            </a:r>
            <a:endParaRPr sz="1400"/>
          </a:p>
        </xdr:txBody>
      </xdr:sp>
      <xdr:sp macro="" textlink="">
        <xdr:nvSpPr>
          <xdr:cNvPr id="1369" name="Shape 1357">
            <a:extLst>
              <a:ext uri="{FF2B5EF4-FFF2-40B4-BE49-F238E27FC236}">
                <a16:creationId xmlns:a16="http://schemas.microsoft.com/office/drawing/2014/main" id="{67D09353-855E-1A0C-A3E1-11411C66E3F7}"/>
              </a:ext>
            </a:extLst>
          </xdr:cNvPr>
          <xdr:cNvSpPr/>
        </xdr:nvSpPr>
        <xdr:spPr>
          <a:xfrm>
            <a:off x="2033361" y="6322653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2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370" name="Shape 1358">
            <a:extLst>
              <a:ext uri="{FF2B5EF4-FFF2-40B4-BE49-F238E27FC236}">
                <a16:creationId xmlns:a16="http://schemas.microsoft.com/office/drawing/2014/main" id="{F8670496-36E1-F7B0-4D87-C8FCC3135DCF}"/>
              </a:ext>
            </a:extLst>
          </xdr:cNvPr>
          <xdr:cNvSpPr/>
        </xdr:nvSpPr>
        <xdr:spPr>
          <a:xfrm>
            <a:off x="2033353" y="7210731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10</a:t>
            </a:r>
            <a:endParaRPr sz="800"/>
          </a:p>
        </xdr:txBody>
      </xdr:sp>
      <xdr:sp macro="" textlink="">
        <xdr:nvSpPr>
          <xdr:cNvPr id="1371" name="Shape 1359">
            <a:extLst>
              <a:ext uri="{FF2B5EF4-FFF2-40B4-BE49-F238E27FC236}">
                <a16:creationId xmlns:a16="http://schemas.microsoft.com/office/drawing/2014/main" id="{5CAEA21C-DEF4-0335-2B9E-D56C9EA05FBA}"/>
              </a:ext>
            </a:extLst>
          </xdr:cNvPr>
          <xdr:cNvSpPr/>
        </xdr:nvSpPr>
        <xdr:spPr>
          <a:xfrm>
            <a:off x="1278219" y="7210710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3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372" name="Shape 1360">
            <a:extLst>
              <a:ext uri="{FF2B5EF4-FFF2-40B4-BE49-F238E27FC236}">
                <a16:creationId xmlns:a16="http://schemas.microsoft.com/office/drawing/2014/main" id="{0967B961-425C-D865-6A70-B9CA3740CBA0}"/>
              </a:ext>
            </a:extLst>
          </xdr:cNvPr>
          <xdr:cNvSpPr/>
        </xdr:nvSpPr>
        <xdr:spPr>
          <a:xfrm>
            <a:off x="2014941" y="796749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5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373" name="Shape 1361">
            <a:extLst>
              <a:ext uri="{FF2B5EF4-FFF2-40B4-BE49-F238E27FC236}">
                <a16:creationId xmlns:a16="http://schemas.microsoft.com/office/drawing/2014/main" id="{A160E001-69E0-58F4-3F15-E6B6EDA9B53F}"/>
              </a:ext>
            </a:extLst>
          </xdr:cNvPr>
          <xdr:cNvSpPr/>
        </xdr:nvSpPr>
        <xdr:spPr>
          <a:xfrm>
            <a:off x="545013" y="6322642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1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374" name="Shape 1362">
            <a:extLst>
              <a:ext uri="{FF2B5EF4-FFF2-40B4-BE49-F238E27FC236}">
                <a16:creationId xmlns:a16="http://schemas.microsoft.com/office/drawing/2014/main" id="{59A2F899-C08D-02FF-2A1F-1F70E9D5E103}"/>
              </a:ext>
            </a:extLst>
          </xdr:cNvPr>
          <xdr:cNvSpPr/>
        </xdr:nvSpPr>
        <xdr:spPr>
          <a:xfrm>
            <a:off x="523054" y="796749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4</a:t>
            </a:r>
            <a:endParaRPr sz="1400">
              <a:solidFill>
                <a:srgbClr val="FF0000"/>
              </a:solidFill>
            </a:endParaRPr>
          </a:p>
        </xdr:txBody>
      </xdr:sp>
      <xdr:cxnSp macro="">
        <xdr:nvCxnSpPr>
          <xdr:cNvPr id="1375" name="Shape 1363">
            <a:extLst>
              <a:ext uri="{FF2B5EF4-FFF2-40B4-BE49-F238E27FC236}">
                <a16:creationId xmlns:a16="http://schemas.microsoft.com/office/drawing/2014/main" id="{94144650-5682-D111-28BF-7C0BF4FBAAC7}"/>
              </a:ext>
            </a:extLst>
          </xdr:cNvPr>
          <xdr:cNvCxnSpPr/>
        </xdr:nvCxnSpPr>
        <xdr:spPr>
          <a:xfrm>
            <a:off x="161950" y="702197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1376" name="Shape 1364">
            <a:extLst>
              <a:ext uri="{FF2B5EF4-FFF2-40B4-BE49-F238E27FC236}">
                <a16:creationId xmlns:a16="http://schemas.microsoft.com/office/drawing/2014/main" id="{32EEE8CF-D97A-2A11-672E-BBA5A9A9DAEB}"/>
              </a:ext>
            </a:extLst>
          </xdr:cNvPr>
          <xdr:cNvSpPr/>
        </xdr:nvSpPr>
        <xdr:spPr>
          <a:xfrm rot="5400000">
            <a:off x="1172893" y="-60874"/>
            <a:ext cx="633300" cy="1559100"/>
          </a:xfrm>
          <a:prstGeom prst="homePlate">
            <a:avLst>
              <a:gd name="adj" fmla="val 28600"/>
            </a:avLst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377" name="Shape 1365">
            <a:extLst>
              <a:ext uri="{FF2B5EF4-FFF2-40B4-BE49-F238E27FC236}">
                <a16:creationId xmlns:a16="http://schemas.microsoft.com/office/drawing/2014/main" id="{4CDB0CD3-8456-42FF-EF15-91F73DE960D4}"/>
              </a:ext>
            </a:extLst>
          </xdr:cNvPr>
          <xdr:cNvCxnSpPr/>
        </xdr:nvCxnSpPr>
        <xdr:spPr>
          <a:xfrm>
            <a:off x="1486483" y="344925"/>
            <a:ext cx="0" cy="376320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1378" name="Shape 1366">
            <a:extLst>
              <a:ext uri="{FF2B5EF4-FFF2-40B4-BE49-F238E27FC236}">
                <a16:creationId xmlns:a16="http://schemas.microsoft.com/office/drawing/2014/main" id="{7990CCAE-EE87-0DFB-03AE-575C359ECAA9}"/>
              </a:ext>
            </a:extLst>
          </xdr:cNvPr>
          <xdr:cNvSpPr/>
        </xdr:nvSpPr>
        <xdr:spPr>
          <a:xfrm>
            <a:off x="2267757" y="3709350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79" name="Shape 1367">
            <a:extLst>
              <a:ext uri="{FF2B5EF4-FFF2-40B4-BE49-F238E27FC236}">
                <a16:creationId xmlns:a16="http://schemas.microsoft.com/office/drawing/2014/main" id="{1F270DBF-E5CC-513D-DF45-2DFA0F76EF64}"/>
              </a:ext>
            </a:extLst>
          </xdr:cNvPr>
          <xdr:cNvSpPr/>
        </xdr:nvSpPr>
        <xdr:spPr>
          <a:xfrm>
            <a:off x="1629075" y="3711515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80" name="Shape 1368">
            <a:extLst>
              <a:ext uri="{FF2B5EF4-FFF2-40B4-BE49-F238E27FC236}">
                <a16:creationId xmlns:a16="http://schemas.microsoft.com/office/drawing/2014/main" id="{D7E6E800-58B6-5E94-A6FD-A4FE30062084}"/>
              </a:ext>
            </a:extLst>
          </xdr:cNvPr>
          <xdr:cNvSpPr/>
        </xdr:nvSpPr>
        <xdr:spPr>
          <a:xfrm>
            <a:off x="949250" y="3705971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81" name="Shape 1369">
            <a:extLst>
              <a:ext uri="{FF2B5EF4-FFF2-40B4-BE49-F238E27FC236}">
                <a16:creationId xmlns:a16="http://schemas.microsoft.com/office/drawing/2014/main" id="{744B3B4C-F608-1F32-E185-CFF504A32E93}"/>
              </a:ext>
            </a:extLst>
          </xdr:cNvPr>
          <xdr:cNvSpPr/>
        </xdr:nvSpPr>
        <xdr:spPr>
          <a:xfrm>
            <a:off x="310568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382" name="Shape 1370">
            <a:extLst>
              <a:ext uri="{FF2B5EF4-FFF2-40B4-BE49-F238E27FC236}">
                <a16:creationId xmlns:a16="http://schemas.microsoft.com/office/drawing/2014/main" id="{AFF284CF-B541-1C04-F147-18ACF5ADBD13}"/>
              </a:ext>
            </a:extLst>
          </xdr:cNvPr>
          <xdr:cNvCxnSpPr/>
        </xdr:nvCxnSpPr>
        <xdr:spPr>
          <a:xfrm>
            <a:off x="281523" y="5511999"/>
            <a:ext cx="0" cy="30894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383" name="Shape 1371">
            <a:extLst>
              <a:ext uri="{FF2B5EF4-FFF2-40B4-BE49-F238E27FC236}">
                <a16:creationId xmlns:a16="http://schemas.microsoft.com/office/drawing/2014/main" id="{7D2F2BAC-564D-2712-15FF-F2A47665CF04}"/>
              </a:ext>
            </a:extLst>
          </xdr:cNvPr>
          <xdr:cNvCxnSpPr/>
        </xdr:nvCxnSpPr>
        <xdr:spPr>
          <a:xfrm rot="10800000">
            <a:off x="288896" y="8602029"/>
            <a:ext cx="23619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384" name="Shape 1372">
            <a:extLst>
              <a:ext uri="{FF2B5EF4-FFF2-40B4-BE49-F238E27FC236}">
                <a16:creationId xmlns:a16="http://schemas.microsoft.com/office/drawing/2014/main" id="{6EDB2ABD-CFFD-F0D1-1663-2F78AFE24503}"/>
              </a:ext>
            </a:extLst>
          </xdr:cNvPr>
          <xdr:cNvCxnSpPr/>
        </xdr:nvCxnSpPr>
        <xdr:spPr>
          <a:xfrm rot="10800000">
            <a:off x="2650796" y="5502129"/>
            <a:ext cx="0" cy="30999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385" name="Shape 1373">
            <a:extLst>
              <a:ext uri="{FF2B5EF4-FFF2-40B4-BE49-F238E27FC236}">
                <a16:creationId xmlns:a16="http://schemas.microsoft.com/office/drawing/2014/main" id="{31D8030D-4111-7B1B-6F1B-F4E04C77A7D2}"/>
              </a:ext>
            </a:extLst>
          </xdr:cNvPr>
          <xdr:cNvCxnSpPr/>
        </xdr:nvCxnSpPr>
        <xdr:spPr>
          <a:xfrm>
            <a:off x="1243147" y="5501246"/>
            <a:ext cx="0" cy="30999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386" name="Shape 1374">
            <a:extLst>
              <a:ext uri="{FF2B5EF4-FFF2-40B4-BE49-F238E27FC236}">
                <a16:creationId xmlns:a16="http://schemas.microsoft.com/office/drawing/2014/main" id="{A64FDE4C-91A9-18A3-7398-55B6A73CB292}"/>
              </a:ext>
            </a:extLst>
          </xdr:cNvPr>
          <xdr:cNvCxnSpPr/>
        </xdr:nvCxnSpPr>
        <xdr:spPr>
          <a:xfrm>
            <a:off x="1699938" y="5511999"/>
            <a:ext cx="0" cy="30894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387" name="Shape 1375">
            <a:extLst>
              <a:ext uri="{FF2B5EF4-FFF2-40B4-BE49-F238E27FC236}">
                <a16:creationId xmlns:a16="http://schemas.microsoft.com/office/drawing/2014/main" id="{314040A2-D5AD-AE7D-E256-AB632A972C33}"/>
              </a:ext>
            </a:extLst>
          </xdr:cNvPr>
          <xdr:cNvCxnSpPr/>
        </xdr:nvCxnSpPr>
        <xdr:spPr>
          <a:xfrm>
            <a:off x="204600" y="5376325"/>
            <a:ext cx="4200" cy="33618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1388" name="Shape 1376">
            <a:extLst>
              <a:ext uri="{FF2B5EF4-FFF2-40B4-BE49-F238E27FC236}">
                <a16:creationId xmlns:a16="http://schemas.microsoft.com/office/drawing/2014/main" id="{561859B9-2843-29A3-5C9E-D5D3FC9DD822}"/>
              </a:ext>
            </a:extLst>
          </xdr:cNvPr>
          <xdr:cNvCxnSpPr/>
        </xdr:nvCxnSpPr>
        <xdr:spPr>
          <a:xfrm>
            <a:off x="2741075" y="5395725"/>
            <a:ext cx="4200" cy="33441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1389" name="Shape 1377">
            <a:extLst>
              <a:ext uri="{FF2B5EF4-FFF2-40B4-BE49-F238E27FC236}">
                <a16:creationId xmlns:a16="http://schemas.microsoft.com/office/drawing/2014/main" id="{D8372F47-D37F-FD3D-50E4-9BDA55BF8B9A}"/>
              </a:ext>
            </a:extLst>
          </xdr:cNvPr>
          <xdr:cNvCxnSpPr/>
        </xdr:nvCxnSpPr>
        <xdr:spPr>
          <a:xfrm>
            <a:off x="209078" y="8739379"/>
            <a:ext cx="2536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1390" name="Shape 1378">
            <a:extLst>
              <a:ext uri="{FF2B5EF4-FFF2-40B4-BE49-F238E27FC236}">
                <a16:creationId xmlns:a16="http://schemas.microsoft.com/office/drawing/2014/main" id="{67BBA19D-F879-EEEF-8B2C-CDD3E981E440}"/>
              </a:ext>
            </a:extLst>
          </xdr:cNvPr>
          <xdr:cNvSpPr txBox="1"/>
        </xdr:nvSpPr>
        <xdr:spPr>
          <a:xfrm>
            <a:off x="1254567" y="8693129"/>
            <a:ext cx="430800" cy="2454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marR="0" lvl="0" indent="0" algn="ctr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sz="400">
                <a:solidFill>
                  <a:srgbClr val="999999"/>
                </a:solidFill>
              </a:rPr>
              <a:t>обвязка</a:t>
            </a:r>
            <a:endParaRPr sz="400">
              <a:solidFill>
                <a:srgbClr val="999999"/>
              </a:solidFill>
            </a:endParaRPr>
          </a:p>
        </xdr:txBody>
      </xdr:sp>
      <xdr:cxnSp macro="">
        <xdr:nvCxnSpPr>
          <xdr:cNvPr id="1391" name="Shape 1379">
            <a:extLst>
              <a:ext uri="{FF2B5EF4-FFF2-40B4-BE49-F238E27FC236}">
                <a16:creationId xmlns:a16="http://schemas.microsoft.com/office/drawing/2014/main" id="{04E1EE71-5786-AE9F-CCEE-823FB6B2D5A7}"/>
              </a:ext>
            </a:extLst>
          </xdr:cNvPr>
          <xdr:cNvCxnSpPr/>
        </xdr:nvCxnSpPr>
        <xdr:spPr>
          <a:xfrm rot="10800000">
            <a:off x="2831592" y="2236256"/>
            <a:ext cx="0" cy="28656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1392" name="Shape 1380">
            <a:extLst>
              <a:ext uri="{FF2B5EF4-FFF2-40B4-BE49-F238E27FC236}">
                <a16:creationId xmlns:a16="http://schemas.microsoft.com/office/drawing/2014/main" id="{CC6E0D41-B888-1434-F85F-DDFCB2F3C919}"/>
              </a:ext>
            </a:extLst>
          </xdr:cNvPr>
          <xdr:cNvCxnSpPr/>
        </xdr:nvCxnSpPr>
        <xdr:spPr>
          <a:xfrm>
            <a:off x="135282" y="2481633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sp macro="" textlink="">
        <xdr:nvSpPr>
          <xdr:cNvPr id="1393" name="Shape 1381">
            <a:extLst>
              <a:ext uri="{FF2B5EF4-FFF2-40B4-BE49-F238E27FC236}">
                <a16:creationId xmlns:a16="http://schemas.microsoft.com/office/drawing/2014/main" id="{45AAF940-5075-F748-CFBB-4A380476FE4F}"/>
              </a:ext>
            </a:extLst>
          </xdr:cNvPr>
          <xdr:cNvSpPr/>
        </xdr:nvSpPr>
        <xdr:spPr>
          <a:xfrm rot="10800000" flipH="1">
            <a:off x="2860584" y="2594816"/>
            <a:ext cx="1476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grpSp>
        <xdr:nvGrpSpPr>
          <xdr:cNvPr id="1394" name="Shape 1382">
            <a:extLst>
              <a:ext uri="{FF2B5EF4-FFF2-40B4-BE49-F238E27FC236}">
                <a16:creationId xmlns:a16="http://schemas.microsoft.com/office/drawing/2014/main" id="{165394E9-E23C-00E5-3283-8719B2E40A43}"/>
              </a:ext>
            </a:extLst>
          </xdr:cNvPr>
          <xdr:cNvGrpSpPr/>
        </xdr:nvGrpSpPr>
        <xdr:grpSpPr>
          <a:xfrm>
            <a:off x="2882212" y="2513149"/>
            <a:ext cx="104163" cy="66423"/>
            <a:chOff x="83330" y="1049550"/>
            <a:chExt cx="53620" cy="59200"/>
          </a:xfrm>
        </xdr:grpSpPr>
        <xdr:sp macro="" textlink="">
          <xdr:nvSpPr>
            <xdr:cNvPr id="1493" name="Shape 1383">
              <a:extLst>
                <a:ext uri="{FF2B5EF4-FFF2-40B4-BE49-F238E27FC236}">
                  <a16:creationId xmlns:a16="http://schemas.microsoft.com/office/drawing/2014/main" id="{9DADEC66-4E57-209A-E0DC-1A17A96C6EC3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494" name="Shape 1384">
              <a:extLst>
                <a:ext uri="{FF2B5EF4-FFF2-40B4-BE49-F238E27FC236}">
                  <a16:creationId xmlns:a16="http://schemas.microsoft.com/office/drawing/2014/main" id="{74DF830A-4656-FA79-71E9-3E33553CBC17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1395" name="Shape 1385">
            <a:extLst>
              <a:ext uri="{FF2B5EF4-FFF2-40B4-BE49-F238E27FC236}">
                <a16:creationId xmlns:a16="http://schemas.microsoft.com/office/drawing/2014/main" id="{D5916654-B65B-34E4-9E3F-748149773206}"/>
              </a:ext>
            </a:extLst>
          </xdr:cNvPr>
          <xdr:cNvGrpSpPr/>
        </xdr:nvGrpSpPr>
        <xdr:grpSpPr>
          <a:xfrm>
            <a:off x="2882212" y="2446713"/>
            <a:ext cx="104163" cy="66423"/>
            <a:chOff x="83330" y="1049550"/>
            <a:chExt cx="53620" cy="59200"/>
          </a:xfrm>
        </xdr:grpSpPr>
        <xdr:sp macro="" textlink="">
          <xdr:nvSpPr>
            <xdr:cNvPr id="1491" name="Shape 1386">
              <a:extLst>
                <a:ext uri="{FF2B5EF4-FFF2-40B4-BE49-F238E27FC236}">
                  <a16:creationId xmlns:a16="http://schemas.microsoft.com/office/drawing/2014/main" id="{CFDB4456-DC7C-2528-74AE-B896B3BCE147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492" name="Shape 1387">
              <a:extLst>
                <a:ext uri="{FF2B5EF4-FFF2-40B4-BE49-F238E27FC236}">
                  <a16:creationId xmlns:a16="http://schemas.microsoft.com/office/drawing/2014/main" id="{114ED7C3-50B9-67A6-8A08-52791F1EB5B5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cxnSp macro="">
        <xdr:nvCxnSpPr>
          <xdr:cNvPr id="1396" name="Shape 1388">
            <a:extLst>
              <a:ext uri="{FF2B5EF4-FFF2-40B4-BE49-F238E27FC236}">
                <a16:creationId xmlns:a16="http://schemas.microsoft.com/office/drawing/2014/main" id="{9F62FDF1-AA4B-0A4B-9CCD-4B6A06ABBE2D}"/>
              </a:ext>
            </a:extLst>
          </xdr:cNvPr>
          <xdr:cNvCxnSpPr/>
        </xdr:nvCxnSpPr>
        <xdr:spPr>
          <a:xfrm>
            <a:off x="135282" y="2552412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397" name="Shape 1389">
            <a:extLst>
              <a:ext uri="{FF2B5EF4-FFF2-40B4-BE49-F238E27FC236}">
                <a16:creationId xmlns:a16="http://schemas.microsoft.com/office/drawing/2014/main" id="{123C838F-4804-A018-3F68-B8C01507C8E7}"/>
              </a:ext>
            </a:extLst>
          </xdr:cNvPr>
          <xdr:cNvCxnSpPr/>
        </xdr:nvCxnSpPr>
        <xdr:spPr>
          <a:xfrm rot="10800000">
            <a:off x="110466" y="2134025"/>
            <a:ext cx="0" cy="29760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grpSp>
        <xdr:nvGrpSpPr>
          <xdr:cNvPr id="1398" name="Shape 1390">
            <a:extLst>
              <a:ext uri="{FF2B5EF4-FFF2-40B4-BE49-F238E27FC236}">
                <a16:creationId xmlns:a16="http://schemas.microsoft.com/office/drawing/2014/main" id="{795E074D-99E1-AF0D-BEBC-F2A95CE4383D}"/>
              </a:ext>
            </a:extLst>
          </xdr:cNvPr>
          <xdr:cNvGrpSpPr/>
        </xdr:nvGrpSpPr>
        <xdr:grpSpPr>
          <a:xfrm>
            <a:off x="-43048" y="2513140"/>
            <a:ext cx="104163" cy="66423"/>
            <a:chOff x="83330" y="1049550"/>
            <a:chExt cx="53620" cy="59200"/>
          </a:xfrm>
        </xdr:grpSpPr>
        <xdr:sp macro="" textlink="">
          <xdr:nvSpPr>
            <xdr:cNvPr id="1489" name="Shape 1391">
              <a:extLst>
                <a:ext uri="{FF2B5EF4-FFF2-40B4-BE49-F238E27FC236}">
                  <a16:creationId xmlns:a16="http://schemas.microsoft.com/office/drawing/2014/main" id="{21F2953C-B639-CDC9-D6EC-B8195CA90C7E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490" name="Shape 1392">
              <a:extLst>
                <a:ext uri="{FF2B5EF4-FFF2-40B4-BE49-F238E27FC236}">
                  <a16:creationId xmlns:a16="http://schemas.microsoft.com/office/drawing/2014/main" id="{6679BFF8-D83A-3475-C1AC-079A3A39919E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1399" name="Shape 1393">
            <a:extLst>
              <a:ext uri="{FF2B5EF4-FFF2-40B4-BE49-F238E27FC236}">
                <a16:creationId xmlns:a16="http://schemas.microsoft.com/office/drawing/2014/main" id="{8FCAD300-B123-1816-5BE8-F75D885EA0BA}"/>
              </a:ext>
            </a:extLst>
          </xdr:cNvPr>
          <xdr:cNvGrpSpPr/>
        </xdr:nvGrpSpPr>
        <xdr:grpSpPr>
          <a:xfrm>
            <a:off x="-43048" y="2446704"/>
            <a:ext cx="104163" cy="66423"/>
            <a:chOff x="83330" y="1049550"/>
            <a:chExt cx="53620" cy="59200"/>
          </a:xfrm>
        </xdr:grpSpPr>
        <xdr:sp macro="" textlink="">
          <xdr:nvSpPr>
            <xdr:cNvPr id="1487" name="Shape 1394">
              <a:extLst>
                <a:ext uri="{FF2B5EF4-FFF2-40B4-BE49-F238E27FC236}">
                  <a16:creationId xmlns:a16="http://schemas.microsoft.com/office/drawing/2014/main" id="{E38765F7-496F-D5C5-0405-F096095FD0BE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488" name="Shape 1395">
              <a:extLst>
                <a:ext uri="{FF2B5EF4-FFF2-40B4-BE49-F238E27FC236}">
                  <a16:creationId xmlns:a16="http://schemas.microsoft.com/office/drawing/2014/main" id="{6FF1C052-5A35-E550-C271-D2CCE53052FB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sp macro="" textlink="">
        <xdr:nvSpPr>
          <xdr:cNvPr id="1400" name="Shape 1396">
            <a:extLst>
              <a:ext uri="{FF2B5EF4-FFF2-40B4-BE49-F238E27FC236}">
                <a16:creationId xmlns:a16="http://schemas.microsoft.com/office/drawing/2014/main" id="{D375C936-5EBB-3A81-831D-19B10B59B797}"/>
              </a:ext>
            </a:extLst>
          </xdr:cNvPr>
          <xdr:cNvSpPr/>
        </xdr:nvSpPr>
        <xdr:spPr>
          <a:xfrm rot="10800000">
            <a:off x="-57825" y="2590230"/>
            <a:ext cx="1494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401" name="Shape 1397">
            <a:extLst>
              <a:ext uri="{FF2B5EF4-FFF2-40B4-BE49-F238E27FC236}">
                <a16:creationId xmlns:a16="http://schemas.microsoft.com/office/drawing/2014/main" id="{2E957728-757B-4FB0-4274-67B735948AC2}"/>
              </a:ext>
            </a:extLst>
          </xdr:cNvPr>
          <xdr:cNvCxnSpPr/>
        </xdr:nvCxnSpPr>
        <xdr:spPr>
          <a:xfrm rot="10800000">
            <a:off x="281996" y="5501246"/>
            <a:ext cx="23688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402" name="Shape 1398">
            <a:extLst>
              <a:ext uri="{FF2B5EF4-FFF2-40B4-BE49-F238E27FC236}">
                <a16:creationId xmlns:a16="http://schemas.microsoft.com/office/drawing/2014/main" id="{F6C5ADAA-D3F5-02C2-ECDF-72C3FBC28FA3}"/>
              </a:ext>
            </a:extLst>
          </xdr:cNvPr>
          <xdr:cNvCxnSpPr/>
        </xdr:nvCxnSpPr>
        <xdr:spPr>
          <a:xfrm>
            <a:off x="223559" y="5391841"/>
            <a:ext cx="2521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1403" name="Shape 1399">
            <a:extLst>
              <a:ext uri="{FF2B5EF4-FFF2-40B4-BE49-F238E27FC236}">
                <a16:creationId xmlns:a16="http://schemas.microsoft.com/office/drawing/2014/main" id="{3A1DCB6E-1D28-B100-6A75-4B773D3EC220}"/>
              </a:ext>
            </a:extLst>
          </xdr:cNvPr>
          <xdr:cNvSpPr/>
        </xdr:nvSpPr>
        <xdr:spPr>
          <a:xfrm rot="5400000">
            <a:off x="2552122" y="53034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04" name="Shape 1400">
            <a:extLst>
              <a:ext uri="{FF2B5EF4-FFF2-40B4-BE49-F238E27FC236}">
                <a16:creationId xmlns:a16="http://schemas.microsoft.com/office/drawing/2014/main" id="{BC5266BF-9E11-9F38-CC18-BF005E6658C4}"/>
              </a:ext>
            </a:extLst>
          </xdr:cNvPr>
          <xdr:cNvSpPr/>
        </xdr:nvSpPr>
        <xdr:spPr>
          <a:xfrm rot="-5400000">
            <a:off x="2691622" y="53622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05" name="Shape 1401">
            <a:extLst>
              <a:ext uri="{FF2B5EF4-FFF2-40B4-BE49-F238E27FC236}">
                <a16:creationId xmlns:a16="http://schemas.microsoft.com/office/drawing/2014/main" id="{ADDB9333-E7EE-6FB8-3A29-2D28D90D15FE}"/>
              </a:ext>
            </a:extLst>
          </xdr:cNvPr>
          <xdr:cNvSpPr/>
        </xdr:nvSpPr>
        <xdr:spPr>
          <a:xfrm rot="-5400000">
            <a:off x="2412625" y="5358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06" name="Shape 1402">
            <a:extLst>
              <a:ext uri="{FF2B5EF4-FFF2-40B4-BE49-F238E27FC236}">
                <a16:creationId xmlns:a16="http://schemas.microsoft.com/office/drawing/2014/main" id="{EC933847-13F9-1A55-D67B-BFE2C384AD16}"/>
              </a:ext>
            </a:extLst>
          </xdr:cNvPr>
          <xdr:cNvSpPr/>
        </xdr:nvSpPr>
        <xdr:spPr>
          <a:xfrm rot="5400000">
            <a:off x="2273125" y="52992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07" name="Shape 1403">
            <a:extLst>
              <a:ext uri="{FF2B5EF4-FFF2-40B4-BE49-F238E27FC236}">
                <a16:creationId xmlns:a16="http://schemas.microsoft.com/office/drawing/2014/main" id="{0C00CBBF-6044-CF9A-553B-39A23A914109}"/>
              </a:ext>
            </a:extLst>
          </xdr:cNvPr>
          <xdr:cNvSpPr/>
        </xdr:nvSpPr>
        <xdr:spPr>
          <a:xfrm rot="5400000">
            <a:off x="1994128" y="5299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08" name="Shape 1404">
            <a:extLst>
              <a:ext uri="{FF2B5EF4-FFF2-40B4-BE49-F238E27FC236}">
                <a16:creationId xmlns:a16="http://schemas.microsoft.com/office/drawing/2014/main" id="{84DEF5EE-C3FD-A37E-DDE6-0D06F4E34876}"/>
              </a:ext>
            </a:extLst>
          </xdr:cNvPr>
          <xdr:cNvSpPr/>
        </xdr:nvSpPr>
        <xdr:spPr>
          <a:xfrm rot="-5400000">
            <a:off x="2133628" y="5358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09" name="Shape 1405">
            <a:extLst>
              <a:ext uri="{FF2B5EF4-FFF2-40B4-BE49-F238E27FC236}">
                <a16:creationId xmlns:a16="http://schemas.microsoft.com/office/drawing/2014/main" id="{6F58AFE7-B110-8A2D-FCFF-C8F1AFC39302}"/>
              </a:ext>
            </a:extLst>
          </xdr:cNvPr>
          <xdr:cNvSpPr/>
        </xdr:nvSpPr>
        <xdr:spPr>
          <a:xfrm rot="-5400000">
            <a:off x="1854632" y="53538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10" name="Shape 1406">
            <a:extLst>
              <a:ext uri="{FF2B5EF4-FFF2-40B4-BE49-F238E27FC236}">
                <a16:creationId xmlns:a16="http://schemas.microsoft.com/office/drawing/2014/main" id="{07525CA4-89BA-4FB0-699A-E1CD490BDA6F}"/>
              </a:ext>
            </a:extLst>
          </xdr:cNvPr>
          <xdr:cNvSpPr/>
        </xdr:nvSpPr>
        <xdr:spPr>
          <a:xfrm rot="5400000">
            <a:off x="1715132" y="52950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11" name="Shape 1407">
            <a:extLst>
              <a:ext uri="{FF2B5EF4-FFF2-40B4-BE49-F238E27FC236}">
                <a16:creationId xmlns:a16="http://schemas.microsoft.com/office/drawing/2014/main" id="{6F6CDCF0-4D7A-D1CA-2604-A4D5D861FC87}"/>
              </a:ext>
            </a:extLst>
          </xdr:cNvPr>
          <xdr:cNvSpPr/>
        </xdr:nvSpPr>
        <xdr:spPr>
          <a:xfrm rot="5400000">
            <a:off x="1436135" y="52950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12" name="Shape 1408">
            <a:extLst>
              <a:ext uri="{FF2B5EF4-FFF2-40B4-BE49-F238E27FC236}">
                <a16:creationId xmlns:a16="http://schemas.microsoft.com/office/drawing/2014/main" id="{0114E842-A1DA-57BA-0095-F6C61EE7FEE7}"/>
              </a:ext>
            </a:extLst>
          </xdr:cNvPr>
          <xdr:cNvSpPr/>
        </xdr:nvSpPr>
        <xdr:spPr>
          <a:xfrm rot="-5400000">
            <a:off x="1575635" y="53538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13" name="Shape 1409">
            <a:extLst>
              <a:ext uri="{FF2B5EF4-FFF2-40B4-BE49-F238E27FC236}">
                <a16:creationId xmlns:a16="http://schemas.microsoft.com/office/drawing/2014/main" id="{2412A413-097D-AA88-04D3-DDC7D4DCBADD}"/>
              </a:ext>
            </a:extLst>
          </xdr:cNvPr>
          <xdr:cNvSpPr/>
        </xdr:nvSpPr>
        <xdr:spPr>
          <a:xfrm rot="-5400000">
            <a:off x="1296638" y="5349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14" name="Shape 1410">
            <a:extLst>
              <a:ext uri="{FF2B5EF4-FFF2-40B4-BE49-F238E27FC236}">
                <a16:creationId xmlns:a16="http://schemas.microsoft.com/office/drawing/2014/main" id="{2B3E9F72-7EF4-9E0B-C2DD-EFAB22D77196}"/>
              </a:ext>
            </a:extLst>
          </xdr:cNvPr>
          <xdr:cNvSpPr/>
        </xdr:nvSpPr>
        <xdr:spPr>
          <a:xfrm rot="5400000">
            <a:off x="1157138" y="52908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15" name="Shape 1411">
            <a:extLst>
              <a:ext uri="{FF2B5EF4-FFF2-40B4-BE49-F238E27FC236}">
                <a16:creationId xmlns:a16="http://schemas.microsoft.com/office/drawing/2014/main" id="{0277E479-AB97-CD8C-3ED2-BB1E2A906280}"/>
              </a:ext>
            </a:extLst>
          </xdr:cNvPr>
          <xdr:cNvSpPr/>
        </xdr:nvSpPr>
        <xdr:spPr>
          <a:xfrm rot="5400000">
            <a:off x="878128" y="52861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16" name="Shape 1412">
            <a:extLst>
              <a:ext uri="{FF2B5EF4-FFF2-40B4-BE49-F238E27FC236}">
                <a16:creationId xmlns:a16="http://schemas.microsoft.com/office/drawing/2014/main" id="{64D8FE0B-C22B-A023-29C8-B7347D979C42}"/>
              </a:ext>
            </a:extLst>
          </xdr:cNvPr>
          <xdr:cNvSpPr/>
        </xdr:nvSpPr>
        <xdr:spPr>
          <a:xfrm rot="-5400000">
            <a:off x="1017628" y="53449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17" name="Shape 1413">
            <a:extLst>
              <a:ext uri="{FF2B5EF4-FFF2-40B4-BE49-F238E27FC236}">
                <a16:creationId xmlns:a16="http://schemas.microsoft.com/office/drawing/2014/main" id="{F8F3FA7C-97EE-907E-AFAF-DD3622BD73F3}"/>
              </a:ext>
            </a:extLst>
          </xdr:cNvPr>
          <xdr:cNvSpPr/>
        </xdr:nvSpPr>
        <xdr:spPr>
          <a:xfrm rot="-5400000">
            <a:off x="738631" y="5340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18" name="Shape 1414">
            <a:extLst>
              <a:ext uri="{FF2B5EF4-FFF2-40B4-BE49-F238E27FC236}">
                <a16:creationId xmlns:a16="http://schemas.microsoft.com/office/drawing/2014/main" id="{72A4436A-91CF-A2FA-1C3C-D25D460040D0}"/>
              </a:ext>
            </a:extLst>
          </xdr:cNvPr>
          <xdr:cNvSpPr/>
        </xdr:nvSpPr>
        <xdr:spPr>
          <a:xfrm rot="5400000">
            <a:off x="599131" y="52819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19" name="Shape 1415">
            <a:extLst>
              <a:ext uri="{FF2B5EF4-FFF2-40B4-BE49-F238E27FC236}">
                <a16:creationId xmlns:a16="http://schemas.microsoft.com/office/drawing/2014/main" id="{FCF281F5-8C08-C0F7-D1B7-77540083E8FB}"/>
              </a:ext>
            </a:extLst>
          </xdr:cNvPr>
          <xdr:cNvSpPr/>
        </xdr:nvSpPr>
        <xdr:spPr>
          <a:xfrm rot="5400000">
            <a:off x="320134" y="52819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20" name="Shape 1416">
            <a:extLst>
              <a:ext uri="{FF2B5EF4-FFF2-40B4-BE49-F238E27FC236}">
                <a16:creationId xmlns:a16="http://schemas.microsoft.com/office/drawing/2014/main" id="{080F4E4C-97F1-E99F-FC28-C33F8319F124}"/>
              </a:ext>
            </a:extLst>
          </xdr:cNvPr>
          <xdr:cNvSpPr/>
        </xdr:nvSpPr>
        <xdr:spPr>
          <a:xfrm rot="-5400000">
            <a:off x="459634" y="5340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21" name="Shape 1417">
            <a:extLst>
              <a:ext uri="{FF2B5EF4-FFF2-40B4-BE49-F238E27FC236}">
                <a16:creationId xmlns:a16="http://schemas.microsoft.com/office/drawing/2014/main" id="{887A3B1D-DDB9-2E12-DEEA-DA70B0EE9BB2}"/>
              </a:ext>
            </a:extLst>
          </xdr:cNvPr>
          <xdr:cNvSpPr/>
        </xdr:nvSpPr>
        <xdr:spPr>
          <a:xfrm rot="-5400000">
            <a:off x="180637" y="5336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22" name="Shape 1418">
            <a:extLst>
              <a:ext uri="{FF2B5EF4-FFF2-40B4-BE49-F238E27FC236}">
                <a16:creationId xmlns:a16="http://schemas.microsoft.com/office/drawing/2014/main" id="{4CDD571D-6D26-5C0C-8D84-769F5F3BD8EA}"/>
              </a:ext>
            </a:extLst>
          </xdr:cNvPr>
          <xdr:cNvSpPr/>
        </xdr:nvSpPr>
        <xdr:spPr>
          <a:xfrm rot="5400000">
            <a:off x="180637" y="85862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23" name="Shape 1419">
            <a:extLst>
              <a:ext uri="{FF2B5EF4-FFF2-40B4-BE49-F238E27FC236}">
                <a16:creationId xmlns:a16="http://schemas.microsoft.com/office/drawing/2014/main" id="{AF242451-1FA2-FEB4-46CB-81E3A7F2BA84}"/>
              </a:ext>
            </a:extLst>
          </xdr:cNvPr>
          <xdr:cNvSpPr/>
        </xdr:nvSpPr>
        <xdr:spPr>
          <a:xfrm rot="5400000">
            <a:off x="459634" y="8590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24" name="Shape 1420">
            <a:extLst>
              <a:ext uri="{FF2B5EF4-FFF2-40B4-BE49-F238E27FC236}">
                <a16:creationId xmlns:a16="http://schemas.microsoft.com/office/drawing/2014/main" id="{A77538EA-B6F1-84BA-A6CA-23DD6DBE7752}"/>
              </a:ext>
            </a:extLst>
          </xdr:cNvPr>
          <xdr:cNvSpPr/>
        </xdr:nvSpPr>
        <xdr:spPr>
          <a:xfrm rot="5400000">
            <a:off x="738631" y="8590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25" name="Shape 1421">
            <a:extLst>
              <a:ext uri="{FF2B5EF4-FFF2-40B4-BE49-F238E27FC236}">
                <a16:creationId xmlns:a16="http://schemas.microsoft.com/office/drawing/2014/main" id="{1B931B33-6590-D9C3-0B26-83E024607A59}"/>
              </a:ext>
            </a:extLst>
          </xdr:cNvPr>
          <xdr:cNvSpPr/>
        </xdr:nvSpPr>
        <xdr:spPr>
          <a:xfrm rot="5400000">
            <a:off x="1017628" y="85946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26" name="Shape 1422">
            <a:extLst>
              <a:ext uri="{FF2B5EF4-FFF2-40B4-BE49-F238E27FC236}">
                <a16:creationId xmlns:a16="http://schemas.microsoft.com/office/drawing/2014/main" id="{47142B78-0FCA-EBE0-F9F8-4CD14DAED43F}"/>
              </a:ext>
            </a:extLst>
          </xdr:cNvPr>
          <xdr:cNvSpPr/>
        </xdr:nvSpPr>
        <xdr:spPr>
          <a:xfrm rot="5400000">
            <a:off x="1296624" y="85946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27" name="Shape 1423">
            <a:extLst>
              <a:ext uri="{FF2B5EF4-FFF2-40B4-BE49-F238E27FC236}">
                <a16:creationId xmlns:a16="http://schemas.microsoft.com/office/drawing/2014/main" id="{A29B4F6C-5D79-D4C5-F19B-EE421E1D9C49}"/>
              </a:ext>
            </a:extLst>
          </xdr:cNvPr>
          <xdr:cNvSpPr/>
        </xdr:nvSpPr>
        <xdr:spPr>
          <a:xfrm rot="5400000">
            <a:off x="1575621" y="85988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28" name="Shape 1424">
            <a:extLst>
              <a:ext uri="{FF2B5EF4-FFF2-40B4-BE49-F238E27FC236}">
                <a16:creationId xmlns:a16="http://schemas.microsoft.com/office/drawing/2014/main" id="{EB4DF434-3B8D-BE85-FF3D-E0214572C40F}"/>
              </a:ext>
            </a:extLst>
          </xdr:cNvPr>
          <xdr:cNvSpPr/>
        </xdr:nvSpPr>
        <xdr:spPr>
          <a:xfrm rot="5400000">
            <a:off x="1854632" y="86034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29" name="Shape 1425">
            <a:extLst>
              <a:ext uri="{FF2B5EF4-FFF2-40B4-BE49-F238E27FC236}">
                <a16:creationId xmlns:a16="http://schemas.microsoft.com/office/drawing/2014/main" id="{0996381F-02FC-E9E9-A120-AA46C9D5D719}"/>
              </a:ext>
            </a:extLst>
          </xdr:cNvPr>
          <xdr:cNvSpPr/>
        </xdr:nvSpPr>
        <xdr:spPr>
          <a:xfrm rot="5400000">
            <a:off x="2133628" y="86076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30" name="Shape 1426">
            <a:extLst>
              <a:ext uri="{FF2B5EF4-FFF2-40B4-BE49-F238E27FC236}">
                <a16:creationId xmlns:a16="http://schemas.microsoft.com/office/drawing/2014/main" id="{DFFCF07D-92CF-4666-D539-9CA4443109BC}"/>
              </a:ext>
            </a:extLst>
          </xdr:cNvPr>
          <xdr:cNvSpPr/>
        </xdr:nvSpPr>
        <xdr:spPr>
          <a:xfrm rot="5400000">
            <a:off x="2412625" y="86076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31" name="Shape 1427">
            <a:extLst>
              <a:ext uri="{FF2B5EF4-FFF2-40B4-BE49-F238E27FC236}">
                <a16:creationId xmlns:a16="http://schemas.microsoft.com/office/drawing/2014/main" id="{31EC53A7-C9D4-6C7C-D224-7C71F91F6EF2}"/>
              </a:ext>
            </a:extLst>
          </xdr:cNvPr>
          <xdr:cNvSpPr/>
        </xdr:nvSpPr>
        <xdr:spPr>
          <a:xfrm rot="5400000">
            <a:off x="2691622" y="86118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32" name="Shape 1428">
            <a:extLst>
              <a:ext uri="{FF2B5EF4-FFF2-40B4-BE49-F238E27FC236}">
                <a16:creationId xmlns:a16="http://schemas.microsoft.com/office/drawing/2014/main" id="{CFBE579B-BAE4-F677-27E4-FD57BE9B8EDC}"/>
              </a:ext>
            </a:extLst>
          </xdr:cNvPr>
          <xdr:cNvSpPr/>
        </xdr:nvSpPr>
        <xdr:spPr>
          <a:xfrm rot="-5400000">
            <a:off x="320137" y="8640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33" name="Shape 1429">
            <a:extLst>
              <a:ext uri="{FF2B5EF4-FFF2-40B4-BE49-F238E27FC236}">
                <a16:creationId xmlns:a16="http://schemas.microsoft.com/office/drawing/2014/main" id="{8A906D97-2F5E-684D-4541-A95FB020C13A}"/>
              </a:ext>
            </a:extLst>
          </xdr:cNvPr>
          <xdr:cNvSpPr/>
        </xdr:nvSpPr>
        <xdr:spPr>
          <a:xfrm rot="-5400000">
            <a:off x="599134" y="8644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34" name="Shape 1430">
            <a:extLst>
              <a:ext uri="{FF2B5EF4-FFF2-40B4-BE49-F238E27FC236}">
                <a16:creationId xmlns:a16="http://schemas.microsoft.com/office/drawing/2014/main" id="{C18A654E-AE7A-2A58-006F-6066581C1B3E}"/>
              </a:ext>
            </a:extLst>
          </xdr:cNvPr>
          <xdr:cNvSpPr/>
        </xdr:nvSpPr>
        <xdr:spPr>
          <a:xfrm rot="-5400000">
            <a:off x="878131" y="8644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35" name="Shape 1431">
            <a:extLst>
              <a:ext uri="{FF2B5EF4-FFF2-40B4-BE49-F238E27FC236}">
                <a16:creationId xmlns:a16="http://schemas.microsoft.com/office/drawing/2014/main" id="{1CB8C997-67C6-42B8-5739-50995A21EC34}"/>
              </a:ext>
            </a:extLst>
          </xdr:cNvPr>
          <xdr:cNvSpPr/>
        </xdr:nvSpPr>
        <xdr:spPr>
          <a:xfrm rot="-5400000">
            <a:off x="1157128" y="86489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36" name="Shape 1432">
            <a:extLst>
              <a:ext uri="{FF2B5EF4-FFF2-40B4-BE49-F238E27FC236}">
                <a16:creationId xmlns:a16="http://schemas.microsoft.com/office/drawing/2014/main" id="{235CDB08-9AA9-14FF-3F7C-9C27915D7715}"/>
              </a:ext>
            </a:extLst>
          </xdr:cNvPr>
          <xdr:cNvSpPr/>
        </xdr:nvSpPr>
        <xdr:spPr>
          <a:xfrm rot="-5400000">
            <a:off x="1436124" y="8648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37" name="Shape 1433">
            <a:extLst>
              <a:ext uri="{FF2B5EF4-FFF2-40B4-BE49-F238E27FC236}">
                <a16:creationId xmlns:a16="http://schemas.microsoft.com/office/drawing/2014/main" id="{A02AE713-2F06-E7FD-4BC6-EA35C33BD869}"/>
              </a:ext>
            </a:extLst>
          </xdr:cNvPr>
          <xdr:cNvSpPr/>
        </xdr:nvSpPr>
        <xdr:spPr>
          <a:xfrm rot="-5400000">
            <a:off x="1715121" y="8653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38" name="Shape 1434">
            <a:extLst>
              <a:ext uri="{FF2B5EF4-FFF2-40B4-BE49-F238E27FC236}">
                <a16:creationId xmlns:a16="http://schemas.microsoft.com/office/drawing/2014/main" id="{623CBBCA-F8AB-32C1-E004-F2BDB26A381A}"/>
              </a:ext>
            </a:extLst>
          </xdr:cNvPr>
          <xdr:cNvSpPr/>
        </xdr:nvSpPr>
        <xdr:spPr>
          <a:xfrm rot="-5400000">
            <a:off x="1994132" y="86578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39" name="Shape 1435">
            <a:extLst>
              <a:ext uri="{FF2B5EF4-FFF2-40B4-BE49-F238E27FC236}">
                <a16:creationId xmlns:a16="http://schemas.microsoft.com/office/drawing/2014/main" id="{22C3ED81-CFB2-9546-0BE5-A6109DCD6049}"/>
              </a:ext>
            </a:extLst>
          </xdr:cNvPr>
          <xdr:cNvSpPr/>
        </xdr:nvSpPr>
        <xdr:spPr>
          <a:xfrm rot="-5400000">
            <a:off x="2273128" y="8662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40" name="Shape 1436">
            <a:extLst>
              <a:ext uri="{FF2B5EF4-FFF2-40B4-BE49-F238E27FC236}">
                <a16:creationId xmlns:a16="http://schemas.microsoft.com/office/drawing/2014/main" id="{C520556B-072E-A4EF-1035-15FF47437228}"/>
              </a:ext>
            </a:extLst>
          </xdr:cNvPr>
          <xdr:cNvSpPr/>
        </xdr:nvSpPr>
        <xdr:spPr>
          <a:xfrm rot="-5400000">
            <a:off x="2552125" y="8662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41" name="Shape 1437">
            <a:extLst>
              <a:ext uri="{FF2B5EF4-FFF2-40B4-BE49-F238E27FC236}">
                <a16:creationId xmlns:a16="http://schemas.microsoft.com/office/drawing/2014/main" id="{E3A33342-8F2A-5F44-E7F6-9874A65B5CE2}"/>
              </a:ext>
            </a:extLst>
          </xdr:cNvPr>
          <xdr:cNvSpPr/>
        </xdr:nvSpPr>
        <xdr:spPr>
          <a:xfrm>
            <a:off x="135275" y="8334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42" name="Shape 1438">
            <a:extLst>
              <a:ext uri="{FF2B5EF4-FFF2-40B4-BE49-F238E27FC236}">
                <a16:creationId xmlns:a16="http://schemas.microsoft.com/office/drawing/2014/main" id="{B35F7A6E-0101-0BC7-101A-0103C29C8A9B}"/>
              </a:ext>
            </a:extLst>
          </xdr:cNvPr>
          <xdr:cNvSpPr/>
        </xdr:nvSpPr>
        <xdr:spPr>
          <a:xfrm rot="10800000">
            <a:off x="194075" y="8194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43" name="Shape 1439">
            <a:extLst>
              <a:ext uri="{FF2B5EF4-FFF2-40B4-BE49-F238E27FC236}">
                <a16:creationId xmlns:a16="http://schemas.microsoft.com/office/drawing/2014/main" id="{DA7416A7-533D-5F68-6EE3-6E591F0135C0}"/>
              </a:ext>
            </a:extLst>
          </xdr:cNvPr>
          <xdr:cNvSpPr/>
        </xdr:nvSpPr>
        <xdr:spPr>
          <a:xfrm>
            <a:off x="135275" y="8055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44" name="Shape 1440">
            <a:extLst>
              <a:ext uri="{FF2B5EF4-FFF2-40B4-BE49-F238E27FC236}">
                <a16:creationId xmlns:a16="http://schemas.microsoft.com/office/drawing/2014/main" id="{0780F2D3-8182-9C0A-34E4-1BC99F42973D}"/>
              </a:ext>
            </a:extLst>
          </xdr:cNvPr>
          <xdr:cNvSpPr/>
        </xdr:nvSpPr>
        <xdr:spPr>
          <a:xfrm rot="10800000">
            <a:off x="194075" y="7915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45" name="Shape 1441">
            <a:extLst>
              <a:ext uri="{FF2B5EF4-FFF2-40B4-BE49-F238E27FC236}">
                <a16:creationId xmlns:a16="http://schemas.microsoft.com/office/drawing/2014/main" id="{E9D0A7F8-29E1-4125-EA2F-F774CE2BF19E}"/>
              </a:ext>
            </a:extLst>
          </xdr:cNvPr>
          <xdr:cNvSpPr/>
        </xdr:nvSpPr>
        <xdr:spPr>
          <a:xfrm>
            <a:off x="135275" y="7776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46" name="Shape 1442">
            <a:extLst>
              <a:ext uri="{FF2B5EF4-FFF2-40B4-BE49-F238E27FC236}">
                <a16:creationId xmlns:a16="http://schemas.microsoft.com/office/drawing/2014/main" id="{E8F62FC6-BCEC-2CF1-278E-AD78B0BACA6F}"/>
              </a:ext>
            </a:extLst>
          </xdr:cNvPr>
          <xdr:cNvSpPr/>
        </xdr:nvSpPr>
        <xdr:spPr>
          <a:xfrm rot="10800000">
            <a:off x="194075" y="7636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47" name="Shape 1443">
            <a:extLst>
              <a:ext uri="{FF2B5EF4-FFF2-40B4-BE49-F238E27FC236}">
                <a16:creationId xmlns:a16="http://schemas.microsoft.com/office/drawing/2014/main" id="{0ADCFC4C-0A78-0746-8FD7-E2A099F1231A}"/>
              </a:ext>
            </a:extLst>
          </xdr:cNvPr>
          <xdr:cNvSpPr/>
        </xdr:nvSpPr>
        <xdr:spPr>
          <a:xfrm>
            <a:off x="135275" y="7497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48" name="Shape 1444">
            <a:extLst>
              <a:ext uri="{FF2B5EF4-FFF2-40B4-BE49-F238E27FC236}">
                <a16:creationId xmlns:a16="http://schemas.microsoft.com/office/drawing/2014/main" id="{6068B778-0469-131E-0301-F5657C3D9C4E}"/>
              </a:ext>
            </a:extLst>
          </xdr:cNvPr>
          <xdr:cNvSpPr/>
        </xdr:nvSpPr>
        <xdr:spPr>
          <a:xfrm rot="10800000">
            <a:off x="194075" y="7357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49" name="Shape 1445">
            <a:extLst>
              <a:ext uri="{FF2B5EF4-FFF2-40B4-BE49-F238E27FC236}">
                <a16:creationId xmlns:a16="http://schemas.microsoft.com/office/drawing/2014/main" id="{F65D399C-242A-4956-7FB2-19086A1A573C}"/>
              </a:ext>
            </a:extLst>
          </xdr:cNvPr>
          <xdr:cNvSpPr/>
        </xdr:nvSpPr>
        <xdr:spPr>
          <a:xfrm>
            <a:off x="135275" y="7218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50" name="Shape 1446">
            <a:extLst>
              <a:ext uri="{FF2B5EF4-FFF2-40B4-BE49-F238E27FC236}">
                <a16:creationId xmlns:a16="http://schemas.microsoft.com/office/drawing/2014/main" id="{3632A1B5-FBF2-1391-43BA-7BEF9B36A5BD}"/>
              </a:ext>
            </a:extLst>
          </xdr:cNvPr>
          <xdr:cNvSpPr/>
        </xdr:nvSpPr>
        <xdr:spPr>
          <a:xfrm rot="10800000">
            <a:off x="194075" y="7078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51" name="Shape 1447">
            <a:extLst>
              <a:ext uri="{FF2B5EF4-FFF2-40B4-BE49-F238E27FC236}">
                <a16:creationId xmlns:a16="http://schemas.microsoft.com/office/drawing/2014/main" id="{C3D0C715-B9BB-134C-847C-DB1EDDDB1A3C}"/>
              </a:ext>
            </a:extLst>
          </xdr:cNvPr>
          <xdr:cNvSpPr/>
        </xdr:nvSpPr>
        <xdr:spPr>
          <a:xfrm>
            <a:off x="135275" y="6939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52" name="Shape 1448">
            <a:extLst>
              <a:ext uri="{FF2B5EF4-FFF2-40B4-BE49-F238E27FC236}">
                <a16:creationId xmlns:a16="http://schemas.microsoft.com/office/drawing/2014/main" id="{12D98661-B6F2-47D5-2BD1-406FC37608C4}"/>
              </a:ext>
            </a:extLst>
          </xdr:cNvPr>
          <xdr:cNvSpPr/>
        </xdr:nvSpPr>
        <xdr:spPr>
          <a:xfrm rot="10800000">
            <a:off x="194075" y="6799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53" name="Shape 1449">
            <a:extLst>
              <a:ext uri="{FF2B5EF4-FFF2-40B4-BE49-F238E27FC236}">
                <a16:creationId xmlns:a16="http://schemas.microsoft.com/office/drawing/2014/main" id="{018D2AF3-29F4-6E41-578A-CDB76FCA8823}"/>
              </a:ext>
            </a:extLst>
          </xdr:cNvPr>
          <xdr:cNvSpPr/>
        </xdr:nvSpPr>
        <xdr:spPr>
          <a:xfrm>
            <a:off x="135275" y="6660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54" name="Shape 1450">
            <a:extLst>
              <a:ext uri="{FF2B5EF4-FFF2-40B4-BE49-F238E27FC236}">
                <a16:creationId xmlns:a16="http://schemas.microsoft.com/office/drawing/2014/main" id="{CC2174A8-9B4E-BE69-7B69-6455B31D8A3E}"/>
              </a:ext>
            </a:extLst>
          </xdr:cNvPr>
          <xdr:cNvSpPr/>
        </xdr:nvSpPr>
        <xdr:spPr>
          <a:xfrm rot="10800000">
            <a:off x="194075" y="6520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55" name="Shape 1451">
            <a:extLst>
              <a:ext uri="{FF2B5EF4-FFF2-40B4-BE49-F238E27FC236}">
                <a16:creationId xmlns:a16="http://schemas.microsoft.com/office/drawing/2014/main" id="{60863AEC-B6B0-E5D9-2A2D-6ACB57C4DBA2}"/>
              </a:ext>
            </a:extLst>
          </xdr:cNvPr>
          <xdr:cNvSpPr/>
        </xdr:nvSpPr>
        <xdr:spPr>
          <a:xfrm>
            <a:off x="135275" y="6381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56" name="Shape 1452">
            <a:extLst>
              <a:ext uri="{FF2B5EF4-FFF2-40B4-BE49-F238E27FC236}">
                <a16:creationId xmlns:a16="http://schemas.microsoft.com/office/drawing/2014/main" id="{9D88B3D5-A34C-1631-63E6-ABC62BFC68A5}"/>
              </a:ext>
            </a:extLst>
          </xdr:cNvPr>
          <xdr:cNvSpPr/>
        </xdr:nvSpPr>
        <xdr:spPr>
          <a:xfrm rot="10800000">
            <a:off x="194075" y="6241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57" name="Shape 1453">
            <a:extLst>
              <a:ext uri="{FF2B5EF4-FFF2-40B4-BE49-F238E27FC236}">
                <a16:creationId xmlns:a16="http://schemas.microsoft.com/office/drawing/2014/main" id="{85E980A0-6BC0-6D5C-C75F-EB172448DEE8}"/>
              </a:ext>
            </a:extLst>
          </xdr:cNvPr>
          <xdr:cNvSpPr/>
        </xdr:nvSpPr>
        <xdr:spPr>
          <a:xfrm>
            <a:off x="135263" y="6102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58" name="Shape 1454">
            <a:extLst>
              <a:ext uri="{FF2B5EF4-FFF2-40B4-BE49-F238E27FC236}">
                <a16:creationId xmlns:a16="http://schemas.microsoft.com/office/drawing/2014/main" id="{A235DFD5-5E3B-8011-2DDF-C6213D9DBDB3}"/>
              </a:ext>
            </a:extLst>
          </xdr:cNvPr>
          <xdr:cNvSpPr/>
        </xdr:nvSpPr>
        <xdr:spPr>
          <a:xfrm rot="10800000">
            <a:off x="194063" y="5962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59" name="Shape 1455">
            <a:extLst>
              <a:ext uri="{FF2B5EF4-FFF2-40B4-BE49-F238E27FC236}">
                <a16:creationId xmlns:a16="http://schemas.microsoft.com/office/drawing/2014/main" id="{4510A365-A06B-C216-246F-04FB0B90B372}"/>
              </a:ext>
            </a:extLst>
          </xdr:cNvPr>
          <xdr:cNvSpPr/>
        </xdr:nvSpPr>
        <xdr:spPr>
          <a:xfrm>
            <a:off x="135263" y="5823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60" name="Shape 1456">
            <a:extLst>
              <a:ext uri="{FF2B5EF4-FFF2-40B4-BE49-F238E27FC236}">
                <a16:creationId xmlns:a16="http://schemas.microsoft.com/office/drawing/2014/main" id="{DB290C1C-9515-2877-1BEC-D4BC5FDA0569}"/>
              </a:ext>
            </a:extLst>
          </xdr:cNvPr>
          <xdr:cNvSpPr/>
        </xdr:nvSpPr>
        <xdr:spPr>
          <a:xfrm rot="10800000">
            <a:off x="194063" y="5683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61" name="Shape 1457">
            <a:extLst>
              <a:ext uri="{FF2B5EF4-FFF2-40B4-BE49-F238E27FC236}">
                <a16:creationId xmlns:a16="http://schemas.microsoft.com/office/drawing/2014/main" id="{E5D85041-E5A7-2CB7-588F-455FC28714FA}"/>
              </a:ext>
            </a:extLst>
          </xdr:cNvPr>
          <xdr:cNvSpPr/>
        </xdr:nvSpPr>
        <xdr:spPr>
          <a:xfrm>
            <a:off x="135263" y="5544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62" name="Shape 1458">
            <a:extLst>
              <a:ext uri="{FF2B5EF4-FFF2-40B4-BE49-F238E27FC236}">
                <a16:creationId xmlns:a16="http://schemas.microsoft.com/office/drawing/2014/main" id="{150542C1-0693-5D4D-2D87-777888C5D1A6}"/>
              </a:ext>
            </a:extLst>
          </xdr:cNvPr>
          <xdr:cNvSpPr/>
        </xdr:nvSpPr>
        <xdr:spPr>
          <a:xfrm rot="10800000">
            <a:off x="2746013" y="5557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63" name="Shape 1459">
            <a:extLst>
              <a:ext uri="{FF2B5EF4-FFF2-40B4-BE49-F238E27FC236}">
                <a16:creationId xmlns:a16="http://schemas.microsoft.com/office/drawing/2014/main" id="{D95D2086-42D2-F4F9-3CAF-FE8E8663FDDE}"/>
              </a:ext>
            </a:extLst>
          </xdr:cNvPr>
          <xdr:cNvSpPr/>
        </xdr:nvSpPr>
        <xdr:spPr>
          <a:xfrm>
            <a:off x="2687213" y="5696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64" name="Shape 1460">
            <a:extLst>
              <a:ext uri="{FF2B5EF4-FFF2-40B4-BE49-F238E27FC236}">
                <a16:creationId xmlns:a16="http://schemas.microsoft.com/office/drawing/2014/main" id="{37CDFF1F-0752-F070-F6B6-EF2A18F08016}"/>
              </a:ext>
            </a:extLst>
          </xdr:cNvPr>
          <xdr:cNvSpPr/>
        </xdr:nvSpPr>
        <xdr:spPr>
          <a:xfrm rot="10800000">
            <a:off x="2746013" y="5836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65" name="Shape 1461">
            <a:extLst>
              <a:ext uri="{FF2B5EF4-FFF2-40B4-BE49-F238E27FC236}">
                <a16:creationId xmlns:a16="http://schemas.microsoft.com/office/drawing/2014/main" id="{713F3778-690E-BC79-882A-7DC8F994A1E9}"/>
              </a:ext>
            </a:extLst>
          </xdr:cNvPr>
          <xdr:cNvSpPr/>
        </xdr:nvSpPr>
        <xdr:spPr>
          <a:xfrm>
            <a:off x="2687213" y="5975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66" name="Shape 1462">
            <a:extLst>
              <a:ext uri="{FF2B5EF4-FFF2-40B4-BE49-F238E27FC236}">
                <a16:creationId xmlns:a16="http://schemas.microsoft.com/office/drawing/2014/main" id="{1B1889A5-9102-DEF8-8B57-122D957774E2}"/>
              </a:ext>
            </a:extLst>
          </xdr:cNvPr>
          <xdr:cNvSpPr/>
        </xdr:nvSpPr>
        <xdr:spPr>
          <a:xfrm rot="10800000">
            <a:off x="2746013" y="6115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67" name="Shape 1463">
            <a:extLst>
              <a:ext uri="{FF2B5EF4-FFF2-40B4-BE49-F238E27FC236}">
                <a16:creationId xmlns:a16="http://schemas.microsoft.com/office/drawing/2014/main" id="{321BCEAE-06D2-2632-053D-1FA507C99B4A}"/>
              </a:ext>
            </a:extLst>
          </xdr:cNvPr>
          <xdr:cNvSpPr/>
        </xdr:nvSpPr>
        <xdr:spPr>
          <a:xfrm>
            <a:off x="2687213" y="6254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68" name="Shape 1464">
            <a:extLst>
              <a:ext uri="{FF2B5EF4-FFF2-40B4-BE49-F238E27FC236}">
                <a16:creationId xmlns:a16="http://schemas.microsoft.com/office/drawing/2014/main" id="{09DE0E08-A1F0-AD88-253B-6BB73BFA849A}"/>
              </a:ext>
            </a:extLst>
          </xdr:cNvPr>
          <xdr:cNvSpPr/>
        </xdr:nvSpPr>
        <xdr:spPr>
          <a:xfrm rot="10800000">
            <a:off x="2746013" y="6394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69" name="Shape 1465">
            <a:extLst>
              <a:ext uri="{FF2B5EF4-FFF2-40B4-BE49-F238E27FC236}">
                <a16:creationId xmlns:a16="http://schemas.microsoft.com/office/drawing/2014/main" id="{C850DC34-D8C3-24FA-DEE3-5E821F9A4FDF}"/>
              </a:ext>
            </a:extLst>
          </xdr:cNvPr>
          <xdr:cNvSpPr/>
        </xdr:nvSpPr>
        <xdr:spPr>
          <a:xfrm>
            <a:off x="2687213" y="6533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70" name="Shape 1466">
            <a:extLst>
              <a:ext uri="{FF2B5EF4-FFF2-40B4-BE49-F238E27FC236}">
                <a16:creationId xmlns:a16="http://schemas.microsoft.com/office/drawing/2014/main" id="{719EFE41-766C-E8F3-48D0-BF7CF9A6AB78}"/>
              </a:ext>
            </a:extLst>
          </xdr:cNvPr>
          <xdr:cNvSpPr/>
        </xdr:nvSpPr>
        <xdr:spPr>
          <a:xfrm rot="10800000">
            <a:off x="2746013" y="6673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71" name="Shape 1467">
            <a:extLst>
              <a:ext uri="{FF2B5EF4-FFF2-40B4-BE49-F238E27FC236}">
                <a16:creationId xmlns:a16="http://schemas.microsoft.com/office/drawing/2014/main" id="{40D02872-18C8-75B9-4D47-E76329F8FCAF}"/>
              </a:ext>
            </a:extLst>
          </xdr:cNvPr>
          <xdr:cNvSpPr/>
        </xdr:nvSpPr>
        <xdr:spPr>
          <a:xfrm>
            <a:off x="2687213" y="6812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72" name="Shape 1468">
            <a:extLst>
              <a:ext uri="{FF2B5EF4-FFF2-40B4-BE49-F238E27FC236}">
                <a16:creationId xmlns:a16="http://schemas.microsoft.com/office/drawing/2014/main" id="{AB6AFF3E-61E4-FECD-2F88-EBF3E3CB5ADF}"/>
              </a:ext>
            </a:extLst>
          </xdr:cNvPr>
          <xdr:cNvSpPr/>
        </xdr:nvSpPr>
        <xdr:spPr>
          <a:xfrm rot="10800000">
            <a:off x="2746013" y="6952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73" name="Shape 1469">
            <a:extLst>
              <a:ext uri="{FF2B5EF4-FFF2-40B4-BE49-F238E27FC236}">
                <a16:creationId xmlns:a16="http://schemas.microsoft.com/office/drawing/2014/main" id="{F2C72F89-0BB5-1144-3BF7-D0BB0947C42F}"/>
              </a:ext>
            </a:extLst>
          </xdr:cNvPr>
          <xdr:cNvSpPr/>
        </xdr:nvSpPr>
        <xdr:spPr>
          <a:xfrm>
            <a:off x="2687213" y="7091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74" name="Shape 1470">
            <a:extLst>
              <a:ext uri="{FF2B5EF4-FFF2-40B4-BE49-F238E27FC236}">
                <a16:creationId xmlns:a16="http://schemas.microsoft.com/office/drawing/2014/main" id="{7BC07B9E-E489-1B0A-9500-2CB3BCEAB33B}"/>
              </a:ext>
            </a:extLst>
          </xdr:cNvPr>
          <xdr:cNvSpPr/>
        </xdr:nvSpPr>
        <xdr:spPr>
          <a:xfrm rot="10800000">
            <a:off x="2746013" y="7231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75" name="Shape 1471">
            <a:extLst>
              <a:ext uri="{FF2B5EF4-FFF2-40B4-BE49-F238E27FC236}">
                <a16:creationId xmlns:a16="http://schemas.microsoft.com/office/drawing/2014/main" id="{47D50430-8081-2B19-C6BE-D1D1A277D736}"/>
              </a:ext>
            </a:extLst>
          </xdr:cNvPr>
          <xdr:cNvSpPr/>
        </xdr:nvSpPr>
        <xdr:spPr>
          <a:xfrm>
            <a:off x="2687213" y="7370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76" name="Shape 1472">
            <a:extLst>
              <a:ext uri="{FF2B5EF4-FFF2-40B4-BE49-F238E27FC236}">
                <a16:creationId xmlns:a16="http://schemas.microsoft.com/office/drawing/2014/main" id="{D988E8A7-2F14-AC1A-B142-C169B0E3A884}"/>
              </a:ext>
            </a:extLst>
          </xdr:cNvPr>
          <xdr:cNvSpPr/>
        </xdr:nvSpPr>
        <xdr:spPr>
          <a:xfrm rot="10800000">
            <a:off x="2746013" y="7510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77" name="Shape 1473">
            <a:extLst>
              <a:ext uri="{FF2B5EF4-FFF2-40B4-BE49-F238E27FC236}">
                <a16:creationId xmlns:a16="http://schemas.microsoft.com/office/drawing/2014/main" id="{51D66D90-40B2-809A-AB66-8935E20E228F}"/>
              </a:ext>
            </a:extLst>
          </xdr:cNvPr>
          <xdr:cNvSpPr/>
        </xdr:nvSpPr>
        <xdr:spPr>
          <a:xfrm>
            <a:off x="2687213" y="7649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78" name="Shape 1474">
            <a:extLst>
              <a:ext uri="{FF2B5EF4-FFF2-40B4-BE49-F238E27FC236}">
                <a16:creationId xmlns:a16="http://schemas.microsoft.com/office/drawing/2014/main" id="{E56932A0-9F31-FCA2-1862-431B79B90D53}"/>
              </a:ext>
            </a:extLst>
          </xdr:cNvPr>
          <xdr:cNvSpPr/>
        </xdr:nvSpPr>
        <xdr:spPr>
          <a:xfrm rot="10800000">
            <a:off x="2746025" y="7789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79" name="Shape 1475">
            <a:extLst>
              <a:ext uri="{FF2B5EF4-FFF2-40B4-BE49-F238E27FC236}">
                <a16:creationId xmlns:a16="http://schemas.microsoft.com/office/drawing/2014/main" id="{8BC8B9EA-5C54-773B-1A8C-145FC04F4076}"/>
              </a:ext>
            </a:extLst>
          </xdr:cNvPr>
          <xdr:cNvSpPr/>
        </xdr:nvSpPr>
        <xdr:spPr>
          <a:xfrm>
            <a:off x="2687225" y="7928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80" name="Shape 1476">
            <a:extLst>
              <a:ext uri="{FF2B5EF4-FFF2-40B4-BE49-F238E27FC236}">
                <a16:creationId xmlns:a16="http://schemas.microsoft.com/office/drawing/2014/main" id="{44017720-C40E-8A80-CC56-CA40BBED63E1}"/>
              </a:ext>
            </a:extLst>
          </xdr:cNvPr>
          <xdr:cNvSpPr/>
        </xdr:nvSpPr>
        <xdr:spPr>
          <a:xfrm rot="10800000">
            <a:off x="2746025" y="8068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81" name="Shape 1477">
            <a:extLst>
              <a:ext uri="{FF2B5EF4-FFF2-40B4-BE49-F238E27FC236}">
                <a16:creationId xmlns:a16="http://schemas.microsoft.com/office/drawing/2014/main" id="{82B70F8B-750D-9C58-537A-BDCC758EE5A2}"/>
              </a:ext>
            </a:extLst>
          </xdr:cNvPr>
          <xdr:cNvSpPr/>
        </xdr:nvSpPr>
        <xdr:spPr>
          <a:xfrm>
            <a:off x="2687225" y="8207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82" name="Shape 1478">
            <a:extLst>
              <a:ext uri="{FF2B5EF4-FFF2-40B4-BE49-F238E27FC236}">
                <a16:creationId xmlns:a16="http://schemas.microsoft.com/office/drawing/2014/main" id="{14E07860-FF3B-A742-90A1-F2F57A97750B}"/>
              </a:ext>
            </a:extLst>
          </xdr:cNvPr>
          <xdr:cNvSpPr/>
        </xdr:nvSpPr>
        <xdr:spPr>
          <a:xfrm rot="10800000">
            <a:off x="2746025" y="8347125"/>
            <a:ext cx="58800" cy="1827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83" name="Shape 1479">
            <a:extLst>
              <a:ext uri="{FF2B5EF4-FFF2-40B4-BE49-F238E27FC236}">
                <a16:creationId xmlns:a16="http://schemas.microsoft.com/office/drawing/2014/main" id="{B2002C8E-270A-BBCA-F7B9-195E0E2E5499}"/>
              </a:ext>
            </a:extLst>
          </xdr:cNvPr>
          <xdr:cNvSpPr/>
        </xdr:nvSpPr>
        <xdr:spPr>
          <a:xfrm>
            <a:off x="2691625" y="5461375"/>
            <a:ext cx="58800" cy="960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84" name="Shape 1480">
            <a:extLst>
              <a:ext uri="{FF2B5EF4-FFF2-40B4-BE49-F238E27FC236}">
                <a16:creationId xmlns:a16="http://schemas.microsoft.com/office/drawing/2014/main" id="{D4100C5D-63CF-6373-7812-B0BE7433EA59}"/>
              </a:ext>
            </a:extLst>
          </xdr:cNvPr>
          <xdr:cNvSpPr/>
        </xdr:nvSpPr>
        <xdr:spPr>
          <a:xfrm>
            <a:off x="2691625" y="8529825"/>
            <a:ext cx="58800" cy="1224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85" name="Shape 1481">
            <a:extLst>
              <a:ext uri="{FF2B5EF4-FFF2-40B4-BE49-F238E27FC236}">
                <a16:creationId xmlns:a16="http://schemas.microsoft.com/office/drawing/2014/main" id="{D98D8FC0-DCB9-2269-7A89-22888575DD31}"/>
              </a:ext>
            </a:extLst>
          </xdr:cNvPr>
          <xdr:cNvSpPr/>
        </xdr:nvSpPr>
        <xdr:spPr>
          <a:xfrm rot="10800000">
            <a:off x="189275" y="8474100"/>
            <a:ext cx="58800" cy="1533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86" name="Shape 1482">
            <a:extLst>
              <a:ext uri="{FF2B5EF4-FFF2-40B4-BE49-F238E27FC236}">
                <a16:creationId xmlns:a16="http://schemas.microsoft.com/office/drawing/2014/main" id="{C1EFEAB1-DC5F-2E44-EA7B-2DE33EF1878D}"/>
              </a:ext>
            </a:extLst>
          </xdr:cNvPr>
          <xdr:cNvSpPr/>
        </xdr:nvSpPr>
        <xdr:spPr>
          <a:xfrm rot="10800000">
            <a:off x="194075" y="5434975"/>
            <a:ext cx="58800" cy="10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</xdr:grpSp>
    <xdr:clientData fLocksWithSheet="0"/>
  </xdr:oneCellAnchor>
  <xdr:oneCellAnchor>
    <xdr:from>
      <xdr:col>44</xdr:col>
      <xdr:colOff>0</xdr:colOff>
      <xdr:row>88</xdr:row>
      <xdr:rowOff>60499</xdr:rowOff>
    </xdr:from>
    <xdr:ext cx="3019425" cy="8883476"/>
    <xdr:grpSp>
      <xdr:nvGrpSpPr>
        <xdr:cNvPr id="2188" name="Shape 2" title="Рисунок">
          <a:extLst>
            <a:ext uri="{FF2B5EF4-FFF2-40B4-BE49-F238E27FC236}">
              <a16:creationId xmlns:a16="http://schemas.microsoft.com/office/drawing/2014/main" id="{6159914F-CF78-4567-A3A8-14E4F87323FA}"/>
            </a:ext>
          </a:extLst>
        </xdr:cNvPr>
        <xdr:cNvGrpSpPr/>
      </xdr:nvGrpSpPr>
      <xdr:grpSpPr>
        <a:xfrm>
          <a:off x="29860875" y="16848312"/>
          <a:ext cx="3019425" cy="8883476"/>
          <a:chOff x="-57825" y="0"/>
          <a:chExt cx="3066009" cy="8938529"/>
        </a:xfrm>
      </xdr:grpSpPr>
      <xdr:sp macro="" textlink="">
        <xdr:nvSpPr>
          <xdr:cNvPr id="2189" name="Shape 2171">
            <a:extLst>
              <a:ext uri="{FF2B5EF4-FFF2-40B4-BE49-F238E27FC236}">
                <a16:creationId xmlns:a16="http://schemas.microsoft.com/office/drawing/2014/main" id="{D3B8D604-0B58-8E07-0A9B-69109E24582E}"/>
              </a:ext>
            </a:extLst>
          </xdr:cNvPr>
          <xdr:cNvSpPr/>
        </xdr:nvSpPr>
        <xdr:spPr>
          <a:xfrm>
            <a:off x="250975" y="3067050"/>
            <a:ext cx="2474100" cy="6423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90" name="Shape 2172">
            <a:extLst>
              <a:ext uri="{FF2B5EF4-FFF2-40B4-BE49-F238E27FC236}">
                <a16:creationId xmlns:a16="http://schemas.microsoft.com/office/drawing/2014/main" id="{3E34CEF4-2ADF-8B16-CD33-20112D0E6935}"/>
              </a:ext>
            </a:extLst>
          </xdr:cNvPr>
          <xdr:cNvSpPr/>
        </xdr:nvSpPr>
        <xdr:spPr>
          <a:xfrm>
            <a:off x="1028550" y="692650"/>
            <a:ext cx="918900" cy="23745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91" name="Shape 2173">
            <a:extLst>
              <a:ext uri="{FF2B5EF4-FFF2-40B4-BE49-F238E27FC236}">
                <a16:creationId xmlns:a16="http://schemas.microsoft.com/office/drawing/2014/main" id="{CD798FA9-90CF-5657-2BF1-708319C5DB2D}"/>
              </a:ext>
            </a:extLst>
          </xdr:cNvPr>
          <xdr:cNvSpPr txBox="1"/>
        </xdr:nvSpPr>
        <xdr:spPr>
          <a:xfrm rot="-5400000">
            <a:off x="937966" y="2089250"/>
            <a:ext cx="1062300" cy="5628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Ось</a:t>
            </a:r>
            <a:endParaRPr sz="1400"/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моста</a:t>
            </a:r>
            <a:endParaRPr sz="1400"/>
          </a:p>
        </xdr:txBody>
      </xdr:sp>
      <xdr:sp macro="" textlink="">
        <xdr:nvSpPr>
          <xdr:cNvPr id="2192" name="Shape 2174">
            <a:extLst>
              <a:ext uri="{FF2B5EF4-FFF2-40B4-BE49-F238E27FC236}">
                <a16:creationId xmlns:a16="http://schemas.microsoft.com/office/drawing/2014/main" id="{85FA8B3A-962E-4081-99B2-C8136C66E381}"/>
              </a:ext>
            </a:extLst>
          </xdr:cNvPr>
          <xdr:cNvSpPr txBox="1"/>
        </xdr:nvSpPr>
        <xdr:spPr>
          <a:xfrm>
            <a:off x="1029475" y="0"/>
            <a:ext cx="872100" cy="3450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2000"/>
              <a:t>Оп. 9</a:t>
            </a:r>
            <a:endParaRPr sz="2000"/>
          </a:p>
        </xdr:txBody>
      </xdr:sp>
      <xdr:sp macro="" textlink="">
        <xdr:nvSpPr>
          <xdr:cNvPr id="2193" name="Shape 2175">
            <a:extLst>
              <a:ext uri="{FF2B5EF4-FFF2-40B4-BE49-F238E27FC236}">
                <a16:creationId xmlns:a16="http://schemas.microsoft.com/office/drawing/2014/main" id="{7807A490-A857-1DB3-EFA0-8FF9412D80E3}"/>
              </a:ext>
            </a:extLst>
          </xdr:cNvPr>
          <xdr:cNvSpPr/>
        </xdr:nvSpPr>
        <xdr:spPr>
          <a:xfrm>
            <a:off x="429600" y="5533981"/>
            <a:ext cx="2116800" cy="29760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94" name="Shape 2176">
            <a:extLst>
              <a:ext uri="{FF2B5EF4-FFF2-40B4-BE49-F238E27FC236}">
                <a16:creationId xmlns:a16="http://schemas.microsoft.com/office/drawing/2014/main" id="{E40BF6CB-62CA-16E7-CD04-E39660A9A4C1}"/>
              </a:ext>
            </a:extLst>
          </xdr:cNvPr>
          <xdr:cNvSpPr/>
        </xdr:nvSpPr>
        <xdr:spPr>
          <a:xfrm>
            <a:off x="545021" y="5623274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6</a:t>
            </a:r>
            <a:endParaRPr sz="1400"/>
          </a:p>
        </xdr:txBody>
      </xdr:sp>
      <xdr:sp macro="" textlink="">
        <xdr:nvSpPr>
          <xdr:cNvPr id="2196" name="Shape 2178">
            <a:extLst>
              <a:ext uri="{FF2B5EF4-FFF2-40B4-BE49-F238E27FC236}">
                <a16:creationId xmlns:a16="http://schemas.microsoft.com/office/drawing/2014/main" id="{DF49B046-5B73-33C7-1690-E9A8C006E68A}"/>
              </a:ext>
            </a:extLst>
          </xdr:cNvPr>
          <xdr:cNvSpPr/>
        </xdr:nvSpPr>
        <xdr:spPr>
          <a:xfrm>
            <a:off x="2033383" y="5623257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8</a:t>
            </a:r>
            <a:endParaRPr sz="1400"/>
          </a:p>
        </xdr:txBody>
      </xdr:sp>
      <xdr:sp macro="" textlink="">
        <xdr:nvSpPr>
          <xdr:cNvPr id="2197" name="Shape 2179">
            <a:extLst>
              <a:ext uri="{FF2B5EF4-FFF2-40B4-BE49-F238E27FC236}">
                <a16:creationId xmlns:a16="http://schemas.microsoft.com/office/drawing/2014/main" id="{BCA7BD96-010A-9001-0C3E-6535949F3EE3}"/>
              </a:ext>
            </a:extLst>
          </xdr:cNvPr>
          <xdr:cNvSpPr/>
        </xdr:nvSpPr>
        <xdr:spPr>
          <a:xfrm>
            <a:off x="1172415" y="6277143"/>
            <a:ext cx="631200" cy="1397700"/>
          </a:xfrm>
          <a:prstGeom prst="roundRect">
            <a:avLst>
              <a:gd name="adj" fmla="val 44993"/>
            </a:avLst>
          </a:prstGeom>
          <a:noFill/>
          <a:ln w="9525" cap="flat" cmpd="sng">
            <a:solidFill>
              <a:srgbClr val="000000"/>
            </a:solidFill>
            <a:prstDash val="lgDash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99" name="Shape 2181">
            <a:extLst>
              <a:ext uri="{FF2B5EF4-FFF2-40B4-BE49-F238E27FC236}">
                <a16:creationId xmlns:a16="http://schemas.microsoft.com/office/drawing/2014/main" id="{4670ED3C-7D21-3544-942A-30A16F3F8CEE}"/>
              </a:ext>
            </a:extLst>
          </xdr:cNvPr>
          <xdr:cNvSpPr/>
        </xdr:nvSpPr>
        <xdr:spPr>
          <a:xfrm>
            <a:off x="545013" y="7210704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10</a:t>
            </a:r>
            <a:endParaRPr sz="800"/>
          </a:p>
        </xdr:txBody>
      </xdr:sp>
      <xdr:sp macro="" textlink="">
        <xdr:nvSpPr>
          <xdr:cNvPr id="2200" name="Shape 2182">
            <a:extLst>
              <a:ext uri="{FF2B5EF4-FFF2-40B4-BE49-F238E27FC236}">
                <a16:creationId xmlns:a16="http://schemas.microsoft.com/office/drawing/2014/main" id="{354F0412-4A20-EB13-F638-A8A7FC66DF4C}"/>
              </a:ext>
            </a:extLst>
          </xdr:cNvPr>
          <xdr:cNvSpPr/>
        </xdr:nvSpPr>
        <xdr:spPr>
          <a:xfrm>
            <a:off x="1278219" y="632259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9</a:t>
            </a:r>
            <a:endParaRPr sz="1400"/>
          </a:p>
        </xdr:txBody>
      </xdr:sp>
      <xdr:sp macro="" textlink="">
        <xdr:nvSpPr>
          <xdr:cNvPr id="2201" name="Shape 2183">
            <a:extLst>
              <a:ext uri="{FF2B5EF4-FFF2-40B4-BE49-F238E27FC236}">
                <a16:creationId xmlns:a16="http://schemas.microsoft.com/office/drawing/2014/main" id="{8F75DA59-AD9F-9D0D-5419-71B2A374A732}"/>
              </a:ext>
            </a:extLst>
          </xdr:cNvPr>
          <xdr:cNvSpPr/>
        </xdr:nvSpPr>
        <xdr:spPr>
          <a:xfrm>
            <a:off x="2033361" y="6322653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2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2202" name="Shape 2184">
            <a:extLst>
              <a:ext uri="{FF2B5EF4-FFF2-40B4-BE49-F238E27FC236}">
                <a16:creationId xmlns:a16="http://schemas.microsoft.com/office/drawing/2014/main" id="{B4EB29EC-BAE6-8234-BE3B-85FEF9742E72}"/>
              </a:ext>
            </a:extLst>
          </xdr:cNvPr>
          <xdr:cNvSpPr/>
        </xdr:nvSpPr>
        <xdr:spPr>
          <a:xfrm>
            <a:off x="2033353" y="7210731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11</a:t>
            </a:r>
            <a:endParaRPr sz="800"/>
          </a:p>
        </xdr:txBody>
      </xdr:sp>
      <xdr:sp macro="" textlink="">
        <xdr:nvSpPr>
          <xdr:cNvPr id="2203" name="Shape 2185">
            <a:extLst>
              <a:ext uri="{FF2B5EF4-FFF2-40B4-BE49-F238E27FC236}">
                <a16:creationId xmlns:a16="http://schemas.microsoft.com/office/drawing/2014/main" id="{B4EFC9D7-657B-D33C-7DB3-787A6FA03A09}"/>
              </a:ext>
            </a:extLst>
          </xdr:cNvPr>
          <xdr:cNvSpPr/>
        </xdr:nvSpPr>
        <xdr:spPr>
          <a:xfrm>
            <a:off x="1278219" y="7210710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3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2204" name="Shape 2186">
            <a:extLst>
              <a:ext uri="{FF2B5EF4-FFF2-40B4-BE49-F238E27FC236}">
                <a16:creationId xmlns:a16="http://schemas.microsoft.com/office/drawing/2014/main" id="{75361E91-0709-6C83-58FA-A5761B9D24B1}"/>
              </a:ext>
            </a:extLst>
          </xdr:cNvPr>
          <xdr:cNvSpPr/>
        </xdr:nvSpPr>
        <xdr:spPr>
          <a:xfrm>
            <a:off x="2014941" y="796749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5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2205" name="Shape 2187">
            <a:extLst>
              <a:ext uri="{FF2B5EF4-FFF2-40B4-BE49-F238E27FC236}">
                <a16:creationId xmlns:a16="http://schemas.microsoft.com/office/drawing/2014/main" id="{E240DD70-FD85-1052-FFA9-D52DBBFF4D7F}"/>
              </a:ext>
            </a:extLst>
          </xdr:cNvPr>
          <xdr:cNvSpPr/>
        </xdr:nvSpPr>
        <xdr:spPr>
          <a:xfrm>
            <a:off x="545013" y="6322642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1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2206" name="Shape 2188">
            <a:extLst>
              <a:ext uri="{FF2B5EF4-FFF2-40B4-BE49-F238E27FC236}">
                <a16:creationId xmlns:a16="http://schemas.microsoft.com/office/drawing/2014/main" id="{94A04FD0-6ACF-1465-6649-5A3B2C75F6D9}"/>
              </a:ext>
            </a:extLst>
          </xdr:cNvPr>
          <xdr:cNvSpPr/>
        </xdr:nvSpPr>
        <xdr:spPr>
          <a:xfrm>
            <a:off x="523054" y="796749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4</a:t>
            </a:r>
            <a:endParaRPr sz="1400">
              <a:solidFill>
                <a:srgbClr val="FF0000"/>
              </a:solidFill>
            </a:endParaRPr>
          </a:p>
        </xdr:txBody>
      </xdr:sp>
      <xdr:cxnSp macro="">
        <xdr:nvCxnSpPr>
          <xdr:cNvPr id="2207" name="Shape 2189">
            <a:extLst>
              <a:ext uri="{FF2B5EF4-FFF2-40B4-BE49-F238E27FC236}">
                <a16:creationId xmlns:a16="http://schemas.microsoft.com/office/drawing/2014/main" id="{C39FED2B-82EA-3BB0-922E-37D9C8D27C1A}"/>
              </a:ext>
            </a:extLst>
          </xdr:cNvPr>
          <xdr:cNvCxnSpPr/>
        </xdr:nvCxnSpPr>
        <xdr:spPr>
          <a:xfrm>
            <a:off x="161950" y="702197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2208" name="Shape 2190">
            <a:extLst>
              <a:ext uri="{FF2B5EF4-FFF2-40B4-BE49-F238E27FC236}">
                <a16:creationId xmlns:a16="http://schemas.microsoft.com/office/drawing/2014/main" id="{8E1FC021-421B-7D36-20E8-C4DAE802BA81}"/>
              </a:ext>
            </a:extLst>
          </xdr:cNvPr>
          <xdr:cNvSpPr/>
        </xdr:nvSpPr>
        <xdr:spPr>
          <a:xfrm rot="5400000">
            <a:off x="1172893" y="-60874"/>
            <a:ext cx="633300" cy="1559100"/>
          </a:xfrm>
          <a:prstGeom prst="homePlate">
            <a:avLst>
              <a:gd name="adj" fmla="val 28600"/>
            </a:avLst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2209" name="Shape 2191">
            <a:extLst>
              <a:ext uri="{FF2B5EF4-FFF2-40B4-BE49-F238E27FC236}">
                <a16:creationId xmlns:a16="http://schemas.microsoft.com/office/drawing/2014/main" id="{99A3B727-E25E-4D79-1BD1-019BCA19CC06}"/>
              </a:ext>
            </a:extLst>
          </xdr:cNvPr>
          <xdr:cNvCxnSpPr/>
        </xdr:nvCxnSpPr>
        <xdr:spPr>
          <a:xfrm>
            <a:off x="1486483" y="344925"/>
            <a:ext cx="0" cy="376320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2210" name="Shape 2192">
            <a:extLst>
              <a:ext uri="{FF2B5EF4-FFF2-40B4-BE49-F238E27FC236}">
                <a16:creationId xmlns:a16="http://schemas.microsoft.com/office/drawing/2014/main" id="{9AC9F868-02FE-70A5-7FFA-CBCEED78268C}"/>
              </a:ext>
            </a:extLst>
          </xdr:cNvPr>
          <xdr:cNvSpPr/>
        </xdr:nvSpPr>
        <xdr:spPr>
          <a:xfrm>
            <a:off x="2267757" y="3709350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11" name="Shape 2193">
            <a:extLst>
              <a:ext uri="{FF2B5EF4-FFF2-40B4-BE49-F238E27FC236}">
                <a16:creationId xmlns:a16="http://schemas.microsoft.com/office/drawing/2014/main" id="{A5F94B3C-5A65-DB51-1A59-2EA3C1DDC126}"/>
              </a:ext>
            </a:extLst>
          </xdr:cNvPr>
          <xdr:cNvSpPr/>
        </xdr:nvSpPr>
        <xdr:spPr>
          <a:xfrm>
            <a:off x="1629075" y="3711515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12" name="Shape 2194">
            <a:extLst>
              <a:ext uri="{FF2B5EF4-FFF2-40B4-BE49-F238E27FC236}">
                <a16:creationId xmlns:a16="http://schemas.microsoft.com/office/drawing/2014/main" id="{E8F69715-9EEC-D47D-E93B-E089BC800E9B}"/>
              </a:ext>
            </a:extLst>
          </xdr:cNvPr>
          <xdr:cNvSpPr/>
        </xdr:nvSpPr>
        <xdr:spPr>
          <a:xfrm>
            <a:off x="949250" y="3705971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13" name="Shape 2195">
            <a:extLst>
              <a:ext uri="{FF2B5EF4-FFF2-40B4-BE49-F238E27FC236}">
                <a16:creationId xmlns:a16="http://schemas.microsoft.com/office/drawing/2014/main" id="{D812646C-7345-3FAC-58C6-BF065C2BD454}"/>
              </a:ext>
            </a:extLst>
          </xdr:cNvPr>
          <xdr:cNvSpPr/>
        </xdr:nvSpPr>
        <xdr:spPr>
          <a:xfrm>
            <a:off x="310568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2214" name="Shape 2196">
            <a:extLst>
              <a:ext uri="{FF2B5EF4-FFF2-40B4-BE49-F238E27FC236}">
                <a16:creationId xmlns:a16="http://schemas.microsoft.com/office/drawing/2014/main" id="{979F6741-BFBF-FC92-6DAE-1738CCECF75A}"/>
              </a:ext>
            </a:extLst>
          </xdr:cNvPr>
          <xdr:cNvCxnSpPr/>
        </xdr:nvCxnSpPr>
        <xdr:spPr>
          <a:xfrm>
            <a:off x="281523" y="5511999"/>
            <a:ext cx="0" cy="30894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215" name="Shape 2197">
            <a:extLst>
              <a:ext uri="{FF2B5EF4-FFF2-40B4-BE49-F238E27FC236}">
                <a16:creationId xmlns:a16="http://schemas.microsoft.com/office/drawing/2014/main" id="{A022DCE2-9A0B-440A-EB92-A2C65ED7C981}"/>
              </a:ext>
            </a:extLst>
          </xdr:cNvPr>
          <xdr:cNvCxnSpPr/>
        </xdr:nvCxnSpPr>
        <xdr:spPr>
          <a:xfrm rot="10800000">
            <a:off x="288896" y="8602029"/>
            <a:ext cx="23619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216" name="Shape 2198">
            <a:extLst>
              <a:ext uri="{FF2B5EF4-FFF2-40B4-BE49-F238E27FC236}">
                <a16:creationId xmlns:a16="http://schemas.microsoft.com/office/drawing/2014/main" id="{3944E5BD-07FE-2941-4D77-D638FD2618E8}"/>
              </a:ext>
            </a:extLst>
          </xdr:cNvPr>
          <xdr:cNvCxnSpPr/>
        </xdr:nvCxnSpPr>
        <xdr:spPr>
          <a:xfrm rot="10800000">
            <a:off x="2650796" y="5502129"/>
            <a:ext cx="0" cy="30999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217" name="Shape 2199">
            <a:extLst>
              <a:ext uri="{FF2B5EF4-FFF2-40B4-BE49-F238E27FC236}">
                <a16:creationId xmlns:a16="http://schemas.microsoft.com/office/drawing/2014/main" id="{17DFD7D1-CA6C-261C-57AC-86167EE13AB3}"/>
              </a:ext>
            </a:extLst>
          </xdr:cNvPr>
          <xdr:cNvCxnSpPr/>
        </xdr:nvCxnSpPr>
        <xdr:spPr>
          <a:xfrm>
            <a:off x="1243147" y="5501246"/>
            <a:ext cx="0" cy="30999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218" name="Shape 2200">
            <a:extLst>
              <a:ext uri="{FF2B5EF4-FFF2-40B4-BE49-F238E27FC236}">
                <a16:creationId xmlns:a16="http://schemas.microsoft.com/office/drawing/2014/main" id="{CDA127E4-4192-0DD3-C47D-53C5CD188260}"/>
              </a:ext>
            </a:extLst>
          </xdr:cNvPr>
          <xdr:cNvCxnSpPr/>
        </xdr:nvCxnSpPr>
        <xdr:spPr>
          <a:xfrm>
            <a:off x="1699938" y="5511999"/>
            <a:ext cx="0" cy="30894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219" name="Shape 2201">
            <a:extLst>
              <a:ext uri="{FF2B5EF4-FFF2-40B4-BE49-F238E27FC236}">
                <a16:creationId xmlns:a16="http://schemas.microsoft.com/office/drawing/2014/main" id="{A5826054-A84E-F601-130D-D83C5D98E8DE}"/>
              </a:ext>
            </a:extLst>
          </xdr:cNvPr>
          <xdr:cNvCxnSpPr/>
        </xdr:nvCxnSpPr>
        <xdr:spPr>
          <a:xfrm flipH="1">
            <a:off x="208850" y="5379750"/>
            <a:ext cx="4200" cy="33585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2220" name="Shape 2202">
            <a:extLst>
              <a:ext uri="{FF2B5EF4-FFF2-40B4-BE49-F238E27FC236}">
                <a16:creationId xmlns:a16="http://schemas.microsoft.com/office/drawing/2014/main" id="{85A8BF77-4393-F16B-6096-8F6665404580}"/>
              </a:ext>
            </a:extLst>
          </xdr:cNvPr>
          <xdr:cNvCxnSpPr/>
        </xdr:nvCxnSpPr>
        <xdr:spPr>
          <a:xfrm>
            <a:off x="2744700" y="5379750"/>
            <a:ext cx="300" cy="33600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2221" name="Shape 2203">
            <a:extLst>
              <a:ext uri="{FF2B5EF4-FFF2-40B4-BE49-F238E27FC236}">
                <a16:creationId xmlns:a16="http://schemas.microsoft.com/office/drawing/2014/main" id="{68C64406-B3C1-482A-9753-AB9B7D49432A}"/>
              </a:ext>
            </a:extLst>
          </xdr:cNvPr>
          <xdr:cNvCxnSpPr/>
        </xdr:nvCxnSpPr>
        <xdr:spPr>
          <a:xfrm>
            <a:off x="209078" y="8739379"/>
            <a:ext cx="2536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2222" name="Shape 2204">
            <a:extLst>
              <a:ext uri="{FF2B5EF4-FFF2-40B4-BE49-F238E27FC236}">
                <a16:creationId xmlns:a16="http://schemas.microsoft.com/office/drawing/2014/main" id="{18DF09CA-0742-C242-CC85-F9F69ACB16C5}"/>
              </a:ext>
            </a:extLst>
          </xdr:cNvPr>
          <xdr:cNvSpPr txBox="1"/>
        </xdr:nvSpPr>
        <xdr:spPr>
          <a:xfrm>
            <a:off x="1254567" y="8693129"/>
            <a:ext cx="430800" cy="2454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marR="0" lvl="0" indent="0" algn="ctr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sz="400">
                <a:solidFill>
                  <a:srgbClr val="999999"/>
                </a:solidFill>
              </a:rPr>
              <a:t>обвязка</a:t>
            </a:r>
            <a:endParaRPr sz="400">
              <a:solidFill>
                <a:srgbClr val="999999"/>
              </a:solidFill>
            </a:endParaRPr>
          </a:p>
        </xdr:txBody>
      </xdr:sp>
      <xdr:cxnSp macro="">
        <xdr:nvCxnSpPr>
          <xdr:cNvPr id="2223" name="Shape 2205">
            <a:extLst>
              <a:ext uri="{FF2B5EF4-FFF2-40B4-BE49-F238E27FC236}">
                <a16:creationId xmlns:a16="http://schemas.microsoft.com/office/drawing/2014/main" id="{EA70144D-CAC9-247F-A712-309E5A823272}"/>
              </a:ext>
            </a:extLst>
          </xdr:cNvPr>
          <xdr:cNvCxnSpPr/>
        </xdr:nvCxnSpPr>
        <xdr:spPr>
          <a:xfrm rot="10800000">
            <a:off x="2831592" y="2236256"/>
            <a:ext cx="0" cy="28656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2224" name="Shape 2206">
            <a:extLst>
              <a:ext uri="{FF2B5EF4-FFF2-40B4-BE49-F238E27FC236}">
                <a16:creationId xmlns:a16="http://schemas.microsoft.com/office/drawing/2014/main" id="{B2CC597A-BA2C-1000-00EB-73A232A10651}"/>
              </a:ext>
            </a:extLst>
          </xdr:cNvPr>
          <xdr:cNvCxnSpPr/>
        </xdr:nvCxnSpPr>
        <xdr:spPr>
          <a:xfrm>
            <a:off x="135282" y="2481633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sp macro="" textlink="">
        <xdr:nvSpPr>
          <xdr:cNvPr id="2225" name="Shape 2207">
            <a:extLst>
              <a:ext uri="{FF2B5EF4-FFF2-40B4-BE49-F238E27FC236}">
                <a16:creationId xmlns:a16="http://schemas.microsoft.com/office/drawing/2014/main" id="{DBA57F32-7275-F9DB-740A-BD206CF4FFC4}"/>
              </a:ext>
            </a:extLst>
          </xdr:cNvPr>
          <xdr:cNvSpPr/>
        </xdr:nvSpPr>
        <xdr:spPr>
          <a:xfrm rot="10800000" flipH="1">
            <a:off x="2860584" y="2594816"/>
            <a:ext cx="1476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grpSp>
        <xdr:nvGrpSpPr>
          <xdr:cNvPr id="2226" name="Shape 2208">
            <a:extLst>
              <a:ext uri="{FF2B5EF4-FFF2-40B4-BE49-F238E27FC236}">
                <a16:creationId xmlns:a16="http://schemas.microsoft.com/office/drawing/2014/main" id="{9BF97A3A-5951-3C17-0D0B-07490F5A382F}"/>
              </a:ext>
            </a:extLst>
          </xdr:cNvPr>
          <xdr:cNvGrpSpPr/>
        </xdr:nvGrpSpPr>
        <xdr:grpSpPr>
          <a:xfrm>
            <a:off x="2882212" y="2513149"/>
            <a:ext cx="104163" cy="66423"/>
            <a:chOff x="83330" y="1049550"/>
            <a:chExt cx="53620" cy="59200"/>
          </a:xfrm>
        </xdr:grpSpPr>
        <xdr:sp macro="" textlink="">
          <xdr:nvSpPr>
            <xdr:cNvPr id="2325" name="Shape 2209">
              <a:extLst>
                <a:ext uri="{FF2B5EF4-FFF2-40B4-BE49-F238E27FC236}">
                  <a16:creationId xmlns:a16="http://schemas.microsoft.com/office/drawing/2014/main" id="{258D61BA-E9BE-40D1-765B-DC07B0314E6E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326" name="Shape 2210">
              <a:extLst>
                <a:ext uri="{FF2B5EF4-FFF2-40B4-BE49-F238E27FC236}">
                  <a16:creationId xmlns:a16="http://schemas.microsoft.com/office/drawing/2014/main" id="{6E4AF641-C000-3A16-6430-AA0B66E7DD69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2227" name="Shape 2211">
            <a:extLst>
              <a:ext uri="{FF2B5EF4-FFF2-40B4-BE49-F238E27FC236}">
                <a16:creationId xmlns:a16="http://schemas.microsoft.com/office/drawing/2014/main" id="{BF015BF9-AECB-BD0F-A690-00F3F3E9E299}"/>
              </a:ext>
            </a:extLst>
          </xdr:cNvPr>
          <xdr:cNvGrpSpPr/>
        </xdr:nvGrpSpPr>
        <xdr:grpSpPr>
          <a:xfrm>
            <a:off x="2882212" y="2446713"/>
            <a:ext cx="104163" cy="66423"/>
            <a:chOff x="83330" y="1049550"/>
            <a:chExt cx="53620" cy="59200"/>
          </a:xfrm>
        </xdr:grpSpPr>
        <xdr:sp macro="" textlink="">
          <xdr:nvSpPr>
            <xdr:cNvPr id="2323" name="Shape 2212">
              <a:extLst>
                <a:ext uri="{FF2B5EF4-FFF2-40B4-BE49-F238E27FC236}">
                  <a16:creationId xmlns:a16="http://schemas.microsoft.com/office/drawing/2014/main" id="{73F272A4-2338-3421-0FCE-6FC52B3DFF02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324" name="Shape 2213">
              <a:extLst>
                <a:ext uri="{FF2B5EF4-FFF2-40B4-BE49-F238E27FC236}">
                  <a16:creationId xmlns:a16="http://schemas.microsoft.com/office/drawing/2014/main" id="{B8C64245-37DA-2498-0F05-BAAA8B3CE501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cxnSp macro="">
        <xdr:nvCxnSpPr>
          <xdr:cNvPr id="2228" name="Shape 2214">
            <a:extLst>
              <a:ext uri="{FF2B5EF4-FFF2-40B4-BE49-F238E27FC236}">
                <a16:creationId xmlns:a16="http://schemas.microsoft.com/office/drawing/2014/main" id="{9A4760DD-F024-DC4D-5576-D57E14F1061A}"/>
              </a:ext>
            </a:extLst>
          </xdr:cNvPr>
          <xdr:cNvCxnSpPr/>
        </xdr:nvCxnSpPr>
        <xdr:spPr>
          <a:xfrm>
            <a:off x="135282" y="2552412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229" name="Shape 2215">
            <a:extLst>
              <a:ext uri="{FF2B5EF4-FFF2-40B4-BE49-F238E27FC236}">
                <a16:creationId xmlns:a16="http://schemas.microsoft.com/office/drawing/2014/main" id="{E744A6DF-4C7A-68B2-5F7C-3027F49F89DC}"/>
              </a:ext>
            </a:extLst>
          </xdr:cNvPr>
          <xdr:cNvCxnSpPr/>
        </xdr:nvCxnSpPr>
        <xdr:spPr>
          <a:xfrm rot="10800000">
            <a:off x="110466" y="2134025"/>
            <a:ext cx="0" cy="29760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grpSp>
        <xdr:nvGrpSpPr>
          <xdr:cNvPr id="2230" name="Shape 2216">
            <a:extLst>
              <a:ext uri="{FF2B5EF4-FFF2-40B4-BE49-F238E27FC236}">
                <a16:creationId xmlns:a16="http://schemas.microsoft.com/office/drawing/2014/main" id="{13DB343B-D349-68D0-F3DF-3E7B5D39654D}"/>
              </a:ext>
            </a:extLst>
          </xdr:cNvPr>
          <xdr:cNvGrpSpPr/>
        </xdr:nvGrpSpPr>
        <xdr:grpSpPr>
          <a:xfrm>
            <a:off x="-43048" y="2513140"/>
            <a:ext cx="104163" cy="66423"/>
            <a:chOff x="83330" y="1049550"/>
            <a:chExt cx="53620" cy="59200"/>
          </a:xfrm>
        </xdr:grpSpPr>
        <xdr:sp macro="" textlink="">
          <xdr:nvSpPr>
            <xdr:cNvPr id="2321" name="Shape 2217">
              <a:extLst>
                <a:ext uri="{FF2B5EF4-FFF2-40B4-BE49-F238E27FC236}">
                  <a16:creationId xmlns:a16="http://schemas.microsoft.com/office/drawing/2014/main" id="{F7F190D0-02FD-80C2-4244-B7051C09B254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322" name="Shape 2218">
              <a:extLst>
                <a:ext uri="{FF2B5EF4-FFF2-40B4-BE49-F238E27FC236}">
                  <a16:creationId xmlns:a16="http://schemas.microsoft.com/office/drawing/2014/main" id="{919E7A6F-A940-F8AC-C2A6-37A58331BF68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2231" name="Shape 2219">
            <a:extLst>
              <a:ext uri="{FF2B5EF4-FFF2-40B4-BE49-F238E27FC236}">
                <a16:creationId xmlns:a16="http://schemas.microsoft.com/office/drawing/2014/main" id="{3AC3955B-0DA4-188C-A120-338B233DF481}"/>
              </a:ext>
            </a:extLst>
          </xdr:cNvPr>
          <xdr:cNvGrpSpPr/>
        </xdr:nvGrpSpPr>
        <xdr:grpSpPr>
          <a:xfrm>
            <a:off x="-43048" y="2446704"/>
            <a:ext cx="104163" cy="66423"/>
            <a:chOff x="83330" y="1049550"/>
            <a:chExt cx="53620" cy="59200"/>
          </a:xfrm>
        </xdr:grpSpPr>
        <xdr:sp macro="" textlink="">
          <xdr:nvSpPr>
            <xdr:cNvPr id="2319" name="Shape 2220">
              <a:extLst>
                <a:ext uri="{FF2B5EF4-FFF2-40B4-BE49-F238E27FC236}">
                  <a16:creationId xmlns:a16="http://schemas.microsoft.com/office/drawing/2014/main" id="{3809453D-0770-D6E7-2F98-76C697E8A61C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320" name="Shape 2221">
              <a:extLst>
                <a:ext uri="{FF2B5EF4-FFF2-40B4-BE49-F238E27FC236}">
                  <a16:creationId xmlns:a16="http://schemas.microsoft.com/office/drawing/2014/main" id="{B3EE98B4-D9D3-CB36-E1DA-FF49A30D1AB8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sp macro="" textlink="">
        <xdr:nvSpPr>
          <xdr:cNvPr id="2232" name="Shape 2222">
            <a:extLst>
              <a:ext uri="{FF2B5EF4-FFF2-40B4-BE49-F238E27FC236}">
                <a16:creationId xmlns:a16="http://schemas.microsoft.com/office/drawing/2014/main" id="{F3A28259-06C6-C448-9ED1-879EDB952750}"/>
              </a:ext>
            </a:extLst>
          </xdr:cNvPr>
          <xdr:cNvSpPr/>
        </xdr:nvSpPr>
        <xdr:spPr>
          <a:xfrm rot="10800000">
            <a:off x="-57825" y="2590230"/>
            <a:ext cx="1494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2233" name="Shape 2223">
            <a:extLst>
              <a:ext uri="{FF2B5EF4-FFF2-40B4-BE49-F238E27FC236}">
                <a16:creationId xmlns:a16="http://schemas.microsoft.com/office/drawing/2014/main" id="{F4AD9A18-FF76-385A-A061-97E11E016CB6}"/>
              </a:ext>
            </a:extLst>
          </xdr:cNvPr>
          <xdr:cNvCxnSpPr/>
        </xdr:nvCxnSpPr>
        <xdr:spPr>
          <a:xfrm rot="10800000">
            <a:off x="281996" y="5501246"/>
            <a:ext cx="23688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234" name="Shape 2224">
            <a:extLst>
              <a:ext uri="{FF2B5EF4-FFF2-40B4-BE49-F238E27FC236}">
                <a16:creationId xmlns:a16="http://schemas.microsoft.com/office/drawing/2014/main" id="{E2C71B3B-55E2-354D-ACB0-7BCB79C5BC31}"/>
              </a:ext>
            </a:extLst>
          </xdr:cNvPr>
          <xdr:cNvCxnSpPr/>
        </xdr:nvCxnSpPr>
        <xdr:spPr>
          <a:xfrm>
            <a:off x="223559" y="5391841"/>
            <a:ext cx="2521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2235" name="Shape 2225">
            <a:extLst>
              <a:ext uri="{FF2B5EF4-FFF2-40B4-BE49-F238E27FC236}">
                <a16:creationId xmlns:a16="http://schemas.microsoft.com/office/drawing/2014/main" id="{093D55EB-3C33-1E5A-0FBD-E17C85E70142}"/>
              </a:ext>
            </a:extLst>
          </xdr:cNvPr>
          <xdr:cNvSpPr/>
        </xdr:nvSpPr>
        <xdr:spPr>
          <a:xfrm rot="5400000">
            <a:off x="2552122" y="53034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36" name="Shape 2226">
            <a:extLst>
              <a:ext uri="{FF2B5EF4-FFF2-40B4-BE49-F238E27FC236}">
                <a16:creationId xmlns:a16="http://schemas.microsoft.com/office/drawing/2014/main" id="{085835B4-6BD2-A53B-F313-FCF1CA6B9938}"/>
              </a:ext>
            </a:extLst>
          </xdr:cNvPr>
          <xdr:cNvSpPr/>
        </xdr:nvSpPr>
        <xdr:spPr>
          <a:xfrm rot="-5400000">
            <a:off x="2691622" y="53622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37" name="Shape 2227">
            <a:extLst>
              <a:ext uri="{FF2B5EF4-FFF2-40B4-BE49-F238E27FC236}">
                <a16:creationId xmlns:a16="http://schemas.microsoft.com/office/drawing/2014/main" id="{C87203E4-85DA-5E69-10CF-42310E579B73}"/>
              </a:ext>
            </a:extLst>
          </xdr:cNvPr>
          <xdr:cNvSpPr/>
        </xdr:nvSpPr>
        <xdr:spPr>
          <a:xfrm rot="-5400000">
            <a:off x="2412625" y="5358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38" name="Shape 2228">
            <a:extLst>
              <a:ext uri="{FF2B5EF4-FFF2-40B4-BE49-F238E27FC236}">
                <a16:creationId xmlns:a16="http://schemas.microsoft.com/office/drawing/2014/main" id="{23E91236-EB43-B610-828D-833EC07E351A}"/>
              </a:ext>
            </a:extLst>
          </xdr:cNvPr>
          <xdr:cNvSpPr/>
        </xdr:nvSpPr>
        <xdr:spPr>
          <a:xfrm rot="5400000">
            <a:off x="2273125" y="52992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39" name="Shape 2229">
            <a:extLst>
              <a:ext uri="{FF2B5EF4-FFF2-40B4-BE49-F238E27FC236}">
                <a16:creationId xmlns:a16="http://schemas.microsoft.com/office/drawing/2014/main" id="{A503A50C-CDE2-6B2C-A103-FF54E8378320}"/>
              </a:ext>
            </a:extLst>
          </xdr:cNvPr>
          <xdr:cNvSpPr/>
        </xdr:nvSpPr>
        <xdr:spPr>
          <a:xfrm rot="5400000">
            <a:off x="1994128" y="5299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40" name="Shape 2230">
            <a:extLst>
              <a:ext uri="{FF2B5EF4-FFF2-40B4-BE49-F238E27FC236}">
                <a16:creationId xmlns:a16="http://schemas.microsoft.com/office/drawing/2014/main" id="{9940542A-8DEF-E97B-824F-067F535CC6A0}"/>
              </a:ext>
            </a:extLst>
          </xdr:cNvPr>
          <xdr:cNvSpPr/>
        </xdr:nvSpPr>
        <xdr:spPr>
          <a:xfrm rot="-5400000">
            <a:off x="2133628" y="5358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41" name="Shape 2231">
            <a:extLst>
              <a:ext uri="{FF2B5EF4-FFF2-40B4-BE49-F238E27FC236}">
                <a16:creationId xmlns:a16="http://schemas.microsoft.com/office/drawing/2014/main" id="{74DE69C7-E02C-A145-FA60-F7FA8602B1FB}"/>
              </a:ext>
            </a:extLst>
          </xdr:cNvPr>
          <xdr:cNvSpPr/>
        </xdr:nvSpPr>
        <xdr:spPr>
          <a:xfrm rot="-5400000">
            <a:off x="1854632" y="53538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42" name="Shape 2232">
            <a:extLst>
              <a:ext uri="{FF2B5EF4-FFF2-40B4-BE49-F238E27FC236}">
                <a16:creationId xmlns:a16="http://schemas.microsoft.com/office/drawing/2014/main" id="{B2EA982B-D3A2-C9D6-EB1A-A3361BAE45E1}"/>
              </a:ext>
            </a:extLst>
          </xdr:cNvPr>
          <xdr:cNvSpPr/>
        </xdr:nvSpPr>
        <xdr:spPr>
          <a:xfrm rot="5400000">
            <a:off x="1715132" y="52950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43" name="Shape 2233">
            <a:extLst>
              <a:ext uri="{FF2B5EF4-FFF2-40B4-BE49-F238E27FC236}">
                <a16:creationId xmlns:a16="http://schemas.microsoft.com/office/drawing/2014/main" id="{A6998906-141C-27A6-4ACA-F54F68D6D4AF}"/>
              </a:ext>
            </a:extLst>
          </xdr:cNvPr>
          <xdr:cNvSpPr/>
        </xdr:nvSpPr>
        <xdr:spPr>
          <a:xfrm rot="5400000">
            <a:off x="1436135" y="52950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44" name="Shape 2234">
            <a:extLst>
              <a:ext uri="{FF2B5EF4-FFF2-40B4-BE49-F238E27FC236}">
                <a16:creationId xmlns:a16="http://schemas.microsoft.com/office/drawing/2014/main" id="{D98ECB5E-96E1-9F1E-7331-6CF8BFD951F4}"/>
              </a:ext>
            </a:extLst>
          </xdr:cNvPr>
          <xdr:cNvSpPr/>
        </xdr:nvSpPr>
        <xdr:spPr>
          <a:xfrm rot="-5400000">
            <a:off x="1575635" y="53538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45" name="Shape 2235">
            <a:extLst>
              <a:ext uri="{FF2B5EF4-FFF2-40B4-BE49-F238E27FC236}">
                <a16:creationId xmlns:a16="http://schemas.microsoft.com/office/drawing/2014/main" id="{6AC6DC99-6B00-70F2-031A-C9F3384BFDE6}"/>
              </a:ext>
            </a:extLst>
          </xdr:cNvPr>
          <xdr:cNvSpPr/>
        </xdr:nvSpPr>
        <xdr:spPr>
          <a:xfrm rot="-5400000">
            <a:off x="1296638" y="5349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46" name="Shape 2236">
            <a:extLst>
              <a:ext uri="{FF2B5EF4-FFF2-40B4-BE49-F238E27FC236}">
                <a16:creationId xmlns:a16="http://schemas.microsoft.com/office/drawing/2014/main" id="{43720D8F-4C13-54BC-C716-35B2BB0ACBC4}"/>
              </a:ext>
            </a:extLst>
          </xdr:cNvPr>
          <xdr:cNvSpPr/>
        </xdr:nvSpPr>
        <xdr:spPr>
          <a:xfrm rot="5400000">
            <a:off x="1157138" y="52908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47" name="Shape 2237">
            <a:extLst>
              <a:ext uri="{FF2B5EF4-FFF2-40B4-BE49-F238E27FC236}">
                <a16:creationId xmlns:a16="http://schemas.microsoft.com/office/drawing/2014/main" id="{5EA460A9-D10B-F3EF-472B-85BA037AB285}"/>
              </a:ext>
            </a:extLst>
          </xdr:cNvPr>
          <xdr:cNvSpPr/>
        </xdr:nvSpPr>
        <xdr:spPr>
          <a:xfrm rot="5400000">
            <a:off x="878128" y="52861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48" name="Shape 2238">
            <a:extLst>
              <a:ext uri="{FF2B5EF4-FFF2-40B4-BE49-F238E27FC236}">
                <a16:creationId xmlns:a16="http://schemas.microsoft.com/office/drawing/2014/main" id="{A730B914-929F-A110-7FE7-F42815CB9E07}"/>
              </a:ext>
            </a:extLst>
          </xdr:cNvPr>
          <xdr:cNvSpPr/>
        </xdr:nvSpPr>
        <xdr:spPr>
          <a:xfrm rot="-5400000">
            <a:off x="1017628" y="53449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49" name="Shape 2239">
            <a:extLst>
              <a:ext uri="{FF2B5EF4-FFF2-40B4-BE49-F238E27FC236}">
                <a16:creationId xmlns:a16="http://schemas.microsoft.com/office/drawing/2014/main" id="{4253BF29-5D02-7D2C-9503-77DB41AA9002}"/>
              </a:ext>
            </a:extLst>
          </xdr:cNvPr>
          <xdr:cNvSpPr/>
        </xdr:nvSpPr>
        <xdr:spPr>
          <a:xfrm rot="-5400000">
            <a:off x="738631" y="5340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50" name="Shape 2240">
            <a:extLst>
              <a:ext uri="{FF2B5EF4-FFF2-40B4-BE49-F238E27FC236}">
                <a16:creationId xmlns:a16="http://schemas.microsoft.com/office/drawing/2014/main" id="{0A0E82B9-F739-70D8-B7C1-FDAF856C1597}"/>
              </a:ext>
            </a:extLst>
          </xdr:cNvPr>
          <xdr:cNvSpPr/>
        </xdr:nvSpPr>
        <xdr:spPr>
          <a:xfrm rot="5400000">
            <a:off x="599131" y="52819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51" name="Shape 2241">
            <a:extLst>
              <a:ext uri="{FF2B5EF4-FFF2-40B4-BE49-F238E27FC236}">
                <a16:creationId xmlns:a16="http://schemas.microsoft.com/office/drawing/2014/main" id="{5BD99EA2-2276-B6E2-7C8B-7A2A9FF8AAE8}"/>
              </a:ext>
            </a:extLst>
          </xdr:cNvPr>
          <xdr:cNvSpPr/>
        </xdr:nvSpPr>
        <xdr:spPr>
          <a:xfrm rot="5400000">
            <a:off x="320134" y="52819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52" name="Shape 2242">
            <a:extLst>
              <a:ext uri="{FF2B5EF4-FFF2-40B4-BE49-F238E27FC236}">
                <a16:creationId xmlns:a16="http://schemas.microsoft.com/office/drawing/2014/main" id="{F49E3FD5-DD7F-F539-3599-025E9420F7CD}"/>
              </a:ext>
            </a:extLst>
          </xdr:cNvPr>
          <xdr:cNvSpPr/>
        </xdr:nvSpPr>
        <xdr:spPr>
          <a:xfrm rot="-5400000">
            <a:off x="459634" y="5340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53" name="Shape 2243">
            <a:extLst>
              <a:ext uri="{FF2B5EF4-FFF2-40B4-BE49-F238E27FC236}">
                <a16:creationId xmlns:a16="http://schemas.microsoft.com/office/drawing/2014/main" id="{9DEB8C59-52DF-0CAC-88AE-6A2050D465C9}"/>
              </a:ext>
            </a:extLst>
          </xdr:cNvPr>
          <xdr:cNvSpPr/>
        </xdr:nvSpPr>
        <xdr:spPr>
          <a:xfrm rot="-5400000">
            <a:off x="180637" y="5336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54" name="Shape 2244">
            <a:extLst>
              <a:ext uri="{FF2B5EF4-FFF2-40B4-BE49-F238E27FC236}">
                <a16:creationId xmlns:a16="http://schemas.microsoft.com/office/drawing/2014/main" id="{2D10B171-AB12-CBC4-3EBA-6BE64D363010}"/>
              </a:ext>
            </a:extLst>
          </xdr:cNvPr>
          <xdr:cNvSpPr/>
        </xdr:nvSpPr>
        <xdr:spPr>
          <a:xfrm rot="5400000">
            <a:off x="180637" y="85862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55" name="Shape 2245">
            <a:extLst>
              <a:ext uri="{FF2B5EF4-FFF2-40B4-BE49-F238E27FC236}">
                <a16:creationId xmlns:a16="http://schemas.microsoft.com/office/drawing/2014/main" id="{62571B7D-37B7-C702-8606-BAF91920DB1E}"/>
              </a:ext>
            </a:extLst>
          </xdr:cNvPr>
          <xdr:cNvSpPr/>
        </xdr:nvSpPr>
        <xdr:spPr>
          <a:xfrm rot="5400000">
            <a:off x="459634" y="8590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56" name="Shape 2246">
            <a:extLst>
              <a:ext uri="{FF2B5EF4-FFF2-40B4-BE49-F238E27FC236}">
                <a16:creationId xmlns:a16="http://schemas.microsoft.com/office/drawing/2014/main" id="{3149C9C9-9784-B494-CD7B-C016E3F007C2}"/>
              </a:ext>
            </a:extLst>
          </xdr:cNvPr>
          <xdr:cNvSpPr/>
        </xdr:nvSpPr>
        <xdr:spPr>
          <a:xfrm rot="5400000">
            <a:off x="738631" y="8590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57" name="Shape 2247">
            <a:extLst>
              <a:ext uri="{FF2B5EF4-FFF2-40B4-BE49-F238E27FC236}">
                <a16:creationId xmlns:a16="http://schemas.microsoft.com/office/drawing/2014/main" id="{4681D7DC-5333-4135-CF2E-66709328C900}"/>
              </a:ext>
            </a:extLst>
          </xdr:cNvPr>
          <xdr:cNvSpPr/>
        </xdr:nvSpPr>
        <xdr:spPr>
          <a:xfrm rot="5400000">
            <a:off x="1017628" y="85946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58" name="Shape 2248">
            <a:extLst>
              <a:ext uri="{FF2B5EF4-FFF2-40B4-BE49-F238E27FC236}">
                <a16:creationId xmlns:a16="http://schemas.microsoft.com/office/drawing/2014/main" id="{5C502E46-3570-944D-3DBF-AB339E7E0B73}"/>
              </a:ext>
            </a:extLst>
          </xdr:cNvPr>
          <xdr:cNvSpPr/>
        </xdr:nvSpPr>
        <xdr:spPr>
          <a:xfrm rot="5400000">
            <a:off x="1296624" y="85946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59" name="Shape 2249">
            <a:extLst>
              <a:ext uri="{FF2B5EF4-FFF2-40B4-BE49-F238E27FC236}">
                <a16:creationId xmlns:a16="http://schemas.microsoft.com/office/drawing/2014/main" id="{24C122E4-11F1-AF5C-ABA7-6803A217F4C6}"/>
              </a:ext>
            </a:extLst>
          </xdr:cNvPr>
          <xdr:cNvSpPr/>
        </xdr:nvSpPr>
        <xdr:spPr>
          <a:xfrm rot="5400000">
            <a:off x="1575621" y="85988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60" name="Shape 2250">
            <a:extLst>
              <a:ext uri="{FF2B5EF4-FFF2-40B4-BE49-F238E27FC236}">
                <a16:creationId xmlns:a16="http://schemas.microsoft.com/office/drawing/2014/main" id="{686F513D-1F3E-1255-F35E-ECEC1E78B59C}"/>
              </a:ext>
            </a:extLst>
          </xdr:cNvPr>
          <xdr:cNvSpPr/>
        </xdr:nvSpPr>
        <xdr:spPr>
          <a:xfrm rot="5400000">
            <a:off x="1854632" y="86034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61" name="Shape 2251">
            <a:extLst>
              <a:ext uri="{FF2B5EF4-FFF2-40B4-BE49-F238E27FC236}">
                <a16:creationId xmlns:a16="http://schemas.microsoft.com/office/drawing/2014/main" id="{032AFA86-D8F6-54E2-771C-B5B49667EDB7}"/>
              </a:ext>
            </a:extLst>
          </xdr:cNvPr>
          <xdr:cNvSpPr/>
        </xdr:nvSpPr>
        <xdr:spPr>
          <a:xfrm rot="5400000">
            <a:off x="2133628" y="86076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62" name="Shape 2252">
            <a:extLst>
              <a:ext uri="{FF2B5EF4-FFF2-40B4-BE49-F238E27FC236}">
                <a16:creationId xmlns:a16="http://schemas.microsoft.com/office/drawing/2014/main" id="{9BEB6C99-351C-3A96-1CFC-EECC7CF47777}"/>
              </a:ext>
            </a:extLst>
          </xdr:cNvPr>
          <xdr:cNvSpPr/>
        </xdr:nvSpPr>
        <xdr:spPr>
          <a:xfrm rot="5400000">
            <a:off x="2412625" y="86076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63" name="Shape 2253">
            <a:extLst>
              <a:ext uri="{FF2B5EF4-FFF2-40B4-BE49-F238E27FC236}">
                <a16:creationId xmlns:a16="http://schemas.microsoft.com/office/drawing/2014/main" id="{E7D71EC4-15A4-ED28-D0DC-7BDF801BD4A8}"/>
              </a:ext>
            </a:extLst>
          </xdr:cNvPr>
          <xdr:cNvSpPr/>
        </xdr:nvSpPr>
        <xdr:spPr>
          <a:xfrm rot="5400000">
            <a:off x="2691622" y="86118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64" name="Shape 2254">
            <a:extLst>
              <a:ext uri="{FF2B5EF4-FFF2-40B4-BE49-F238E27FC236}">
                <a16:creationId xmlns:a16="http://schemas.microsoft.com/office/drawing/2014/main" id="{509C867F-E30D-F6B3-A90B-3BE46CC7761A}"/>
              </a:ext>
            </a:extLst>
          </xdr:cNvPr>
          <xdr:cNvSpPr/>
        </xdr:nvSpPr>
        <xdr:spPr>
          <a:xfrm rot="-5400000">
            <a:off x="320137" y="8640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65" name="Shape 2255">
            <a:extLst>
              <a:ext uri="{FF2B5EF4-FFF2-40B4-BE49-F238E27FC236}">
                <a16:creationId xmlns:a16="http://schemas.microsoft.com/office/drawing/2014/main" id="{20E6AC8B-1E30-71C0-281D-9864E337D03B}"/>
              </a:ext>
            </a:extLst>
          </xdr:cNvPr>
          <xdr:cNvSpPr/>
        </xdr:nvSpPr>
        <xdr:spPr>
          <a:xfrm rot="-5400000">
            <a:off x="599134" y="8644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66" name="Shape 2256">
            <a:extLst>
              <a:ext uri="{FF2B5EF4-FFF2-40B4-BE49-F238E27FC236}">
                <a16:creationId xmlns:a16="http://schemas.microsoft.com/office/drawing/2014/main" id="{60D62599-E9EB-E390-3429-68A9F7E9210A}"/>
              </a:ext>
            </a:extLst>
          </xdr:cNvPr>
          <xdr:cNvSpPr/>
        </xdr:nvSpPr>
        <xdr:spPr>
          <a:xfrm rot="-5400000">
            <a:off x="878131" y="8644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67" name="Shape 2257">
            <a:extLst>
              <a:ext uri="{FF2B5EF4-FFF2-40B4-BE49-F238E27FC236}">
                <a16:creationId xmlns:a16="http://schemas.microsoft.com/office/drawing/2014/main" id="{5A558B60-1181-A1DB-D7F0-7D2E7D16585E}"/>
              </a:ext>
            </a:extLst>
          </xdr:cNvPr>
          <xdr:cNvSpPr/>
        </xdr:nvSpPr>
        <xdr:spPr>
          <a:xfrm rot="-5400000">
            <a:off x="1157128" y="86489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68" name="Shape 2258">
            <a:extLst>
              <a:ext uri="{FF2B5EF4-FFF2-40B4-BE49-F238E27FC236}">
                <a16:creationId xmlns:a16="http://schemas.microsoft.com/office/drawing/2014/main" id="{5B6B131F-65A9-C9DE-8344-7B1FCE804FF6}"/>
              </a:ext>
            </a:extLst>
          </xdr:cNvPr>
          <xdr:cNvSpPr/>
        </xdr:nvSpPr>
        <xdr:spPr>
          <a:xfrm rot="-5400000">
            <a:off x="1436124" y="8648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69" name="Shape 2259">
            <a:extLst>
              <a:ext uri="{FF2B5EF4-FFF2-40B4-BE49-F238E27FC236}">
                <a16:creationId xmlns:a16="http://schemas.microsoft.com/office/drawing/2014/main" id="{41A4AAC4-F5AF-48BA-C370-74788541784A}"/>
              </a:ext>
            </a:extLst>
          </xdr:cNvPr>
          <xdr:cNvSpPr/>
        </xdr:nvSpPr>
        <xdr:spPr>
          <a:xfrm rot="-5400000">
            <a:off x="1715121" y="8653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70" name="Shape 2260">
            <a:extLst>
              <a:ext uri="{FF2B5EF4-FFF2-40B4-BE49-F238E27FC236}">
                <a16:creationId xmlns:a16="http://schemas.microsoft.com/office/drawing/2014/main" id="{2E10EBF5-FB61-22AA-183C-1A07C2241E97}"/>
              </a:ext>
            </a:extLst>
          </xdr:cNvPr>
          <xdr:cNvSpPr/>
        </xdr:nvSpPr>
        <xdr:spPr>
          <a:xfrm rot="-5400000">
            <a:off x="1994132" y="86578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71" name="Shape 2261">
            <a:extLst>
              <a:ext uri="{FF2B5EF4-FFF2-40B4-BE49-F238E27FC236}">
                <a16:creationId xmlns:a16="http://schemas.microsoft.com/office/drawing/2014/main" id="{64419FE8-3457-7AE7-13D8-E086871977EA}"/>
              </a:ext>
            </a:extLst>
          </xdr:cNvPr>
          <xdr:cNvSpPr/>
        </xdr:nvSpPr>
        <xdr:spPr>
          <a:xfrm rot="-5400000">
            <a:off x="2273128" y="8662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72" name="Shape 2262">
            <a:extLst>
              <a:ext uri="{FF2B5EF4-FFF2-40B4-BE49-F238E27FC236}">
                <a16:creationId xmlns:a16="http://schemas.microsoft.com/office/drawing/2014/main" id="{E55C324F-3681-12D5-A3B8-866321074291}"/>
              </a:ext>
            </a:extLst>
          </xdr:cNvPr>
          <xdr:cNvSpPr/>
        </xdr:nvSpPr>
        <xdr:spPr>
          <a:xfrm rot="-5400000">
            <a:off x="2552125" y="8662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73" name="Shape 2263">
            <a:extLst>
              <a:ext uri="{FF2B5EF4-FFF2-40B4-BE49-F238E27FC236}">
                <a16:creationId xmlns:a16="http://schemas.microsoft.com/office/drawing/2014/main" id="{58538AED-61A4-4EB4-3A5D-E6ABE9862D79}"/>
              </a:ext>
            </a:extLst>
          </xdr:cNvPr>
          <xdr:cNvSpPr/>
        </xdr:nvSpPr>
        <xdr:spPr>
          <a:xfrm>
            <a:off x="135275" y="8334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74" name="Shape 2264">
            <a:extLst>
              <a:ext uri="{FF2B5EF4-FFF2-40B4-BE49-F238E27FC236}">
                <a16:creationId xmlns:a16="http://schemas.microsoft.com/office/drawing/2014/main" id="{90115C05-CFB2-C3F7-FE04-000D8CEE6D44}"/>
              </a:ext>
            </a:extLst>
          </xdr:cNvPr>
          <xdr:cNvSpPr/>
        </xdr:nvSpPr>
        <xdr:spPr>
          <a:xfrm rot="10800000">
            <a:off x="194075" y="8194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75" name="Shape 2265">
            <a:extLst>
              <a:ext uri="{FF2B5EF4-FFF2-40B4-BE49-F238E27FC236}">
                <a16:creationId xmlns:a16="http://schemas.microsoft.com/office/drawing/2014/main" id="{AF9D99A5-BF65-8538-D7AB-E068CDB544EE}"/>
              </a:ext>
            </a:extLst>
          </xdr:cNvPr>
          <xdr:cNvSpPr/>
        </xdr:nvSpPr>
        <xdr:spPr>
          <a:xfrm>
            <a:off x="135275" y="8055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76" name="Shape 2266">
            <a:extLst>
              <a:ext uri="{FF2B5EF4-FFF2-40B4-BE49-F238E27FC236}">
                <a16:creationId xmlns:a16="http://schemas.microsoft.com/office/drawing/2014/main" id="{20F16704-F2BE-B3EE-DC7A-404402BD6539}"/>
              </a:ext>
            </a:extLst>
          </xdr:cNvPr>
          <xdr:cNvSpPr/>
        </xdr:nvSpPr>
        <xdr:spPr>
          <a:xfrm rot="10800000">
            <a:off x="194075" y="7915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77" name="Shape 2267">
            <a:extLst>
              <a:ext uri="{FF2B5EF4-FFF2-40B4-BE49-F238E27FC236}">
                <a16:creationId xmlns:a16="http://schemas.microsoft.com/office/drawing/2014/main" id="{E671D448-1437-5E1D-2749-CABDDCC71DD3}"/>
              </a:ext>
            </a:extLst>
          </xdr:cNvPr>
          <xdr:cNvSpPr/>
        </xdr:nvSpPr>
        <xdr:spPr>
          <a:xfrm>
            <a:off x="135275" y="7776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78" name="Shape 2268">
            <a:extLst>
              <a:ext uri="{FF2B5EF4-FFF2-40B4-BE49-F238E27FC236}">
                <a16:creationId xmlns:a16="http://schemas.microsoft.com/office/drawing/2014/main" id="{88AE6068-E2F2-B87F-B1E9-8C7459C65567}"/>
              </a:ext>
            </a:extLst>
          </xdr:cNvPr>
          <xdr:cNvSpPr/>
        </xdr:nvSpPr>
        <xdr:spPr>
          <a:xfrm rot="10800000">
            <a:off x="194075" y="7636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79" name="Shape 2269">
            <a:extLst>
              <a:ext uri="{FF2B5EF4-FFF2-40B4-BE49-F238E27FC236}">
                <a16:creationId xmlns:a16="http://schemas.microsoft.com/office/drawing/2014/main" id="{73D32095-D876-8218-48EF-A5E3F87A4237}"/>
              </a:ext>
            </a:extLst>
          </xdr:cNvPr>
          <xdr:cNvSpPr/>
        </xdr:nvSpPr>
        <xdr:spPr>
          <a:xfrm>
            <a:off x="135275" y="7497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80" name="Shape 2270">
            <a:extLst>
              <a:ext uri="{FF2B5EF4-FFF2-40B4-BE49-F238E27FC236}">
                <a16:creationId xmlns:a16="http://schemas.microsoft.com/office/drawing/2014/main" id="{E89C0621-7FE4-9EF1-871E-C8BFD1839EEF}"/>
              </a:ext>
            </a:extLst>
          </xdr:cNvPr>
          <xdr:cNvSpPr/>
        </xdr:nvSpPr>
        <xdr:spPr>
          <a:xfrm rot="10800000">
            <a:off x="194075" y="7357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81" name="Shape 2271">
            <a:extLst>
              <a:ext uri="{FF2B5EF4-FFF2-40B4-BE49-F238E27FC236}">
                <a16:creationId xmlns:a16="http://schemas.microsoft.com/office/drawing/2014/main" id="{3E0995D2-5815-E5B4-F2BF-A3F07E448601}"/>
              </a:ext>
            </a:extLst>
          </xdr:cNvPr>
          <xdr:cNvSpPr/>
        </xdr:nvSpPr>
        <xdr:spPr>
          <a:xfrm>
            <a:off x="135275" y="7218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82" name="Shape 2272">
            <a:extLst>
              <a:ext uri="{FF2B5EF4-FFF2-40B4-BE49-F238E27FC236}">
                <a16:creationId xmlns:a16="http://schemas.microsoft.com/office/drawing/2014/main" id="{C1DE35BF-903E-0D9D-48BD-8743590AD244}"/>
              </a:ext>
            </a:extLst>
          </xdr:cNvPr>
          <xdr:cNvSpPr/>
        </xdr:nvSpPr>
        <xdr:spPr>
          <a:xfrm rot="10800000">
            <a:off x="194075" y="7078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83" name="Shape 2273">
            <a:extLst>
              <a:ext uri="{FF2B5EF4-FFF2-40B4-BE49-F238E27FC236}">
                <a16:creationId xmlns:a16="http://schemas.microsoft.com/office/drawing/2014/main" id="{3469EF57-159C-2FEF-3FE5-2CB9E5ED51B7}"/>
              </a:ext>
            </a:extLst>
          </xdr:cNvPr>
          <xdr:cNvSpPr/>
        </xdr:nvSpPr>
        <xdr:spPr>
          <a:xfrm>
            <a:off x="135275" y="6939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84" name="Shape 2274">
            <a:extLst>
              <a:ext uri="{FF2B5EF4-FFF2-40B4-BE49-F238E27FC236}">
                <a16:creationId xmlns:a16="http://schemas.microsoft.com/office/drawing/2014/main" id="{A11DB52F-94CF-FE2E-7548-12EBB5F7F44C}"/>
              </a:ext>
            </a:extLst>
          </xdr:cNvPr>
          <xdr:cNvSpPr/>
        </xdr:nvSpPr>
        <xdr:spPr>
          <a:xfrm rot="10800000">
            <a:off x="194075" y="6799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85" name="Shape 2275">
            <a:extLst>
              <a:ext uri="{FF2B5EF4-FFF2-40B4-BE49-F238E27FC236}">
                <a16:creationId xmlns:a16="http://schemas.microsoft.com/office/drawing/2014/main" id="{AEB832C5-6629-EE81-7806-C65BC855EB59}"/>
              </a:ext>
            </a:extLst>
          </xdr:cNvPr>
          <xdr:cNvSpPr/>
        </xdr:nvSpPr>
        <xdr:spPr>
          <a:xfrm>
            <a:off x="135275" y="6660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86" name="Shape 2276">
            <a:extLst>
              <a:ext uri="{FF2B5EF4-FFF2-40B4-BE49-F238E27FC236}">
                <a16:creationId xmlns:a16="http://schemas.microsoft.com/office/drawing/2014/main" id="{FCB46C5B-4675-96CD-76FE-8412813B3D1A}"/>
              </a:ext>
            </a:extLst>
          </xdr:cNvPr>
          <xdr:cNvSpPr/>
        </xdr:nvSpPr>
        <xdr:spPr>
          <a:xfrm rot="10800000">
            <a:off x="194075" y="6520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87" name="Shape 2277">
            <a:extLst>
              <a:ext uri="{FF2B5EF4-FFF2-40B4-BE49-F238E27FC236}">
                <a16:creationId xmlns:a16="http://schemas.microsoft.com/office/drawing/2014/main" id="{10781E5F-2910-14B7-0A69-3BFBDC5FA32F}"/>
              </a:ext>
            </a:extLst>
          </xdr:cNvPr>
          <xdr:cNvSpPr/>
        </xdr:nvSpPr>
        <xdr:spPr>
          <a:xfrm>
            <a:off x="135275" y="6381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88" name="Shape 2278">
            <a:extLst>
              <a:ext uri="{FF2B5EF4-FFF2-40B4-BE49-F238E27FC236}">
                <a16:creationId xmlns:a16="http://schemas.microsoft.com/office/drawing/2014/main" id="{F08877BE-B720-0F57-992C-096D5B25E508}"/>
              </a:ext>
            </a:extLst>
          </xdr:cNvPr>
          <xdr:cNvSpPr/>
        </xdr:nvSpPr>
        <xdr:spPr>
          <a:xfrm rot="10800000">
            <a:off x="194075" y="6241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89" name="Shape 2279">
            <a:extLst>
              <a:ext uri="{FF2B5EF4-FFF2-40B4-BE49-F238E27FC236}">
                <a16:creationId xmlns:a16="http://schemas.microsoft.com/office/drawing/2014/main" id="{C4B27D26-65A3-761E-D770-728418BC58A2}"/>
              </a:ext>
            </a:extLst>
          </xdr:cNvPr>
          <xdr:cNvSpPr/>
        </xdr:nvSpPr>
        <xdr:spPr>
          <a:xfrm>
            <a:off x="135263" y="6102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90" name="Shape 2280">
            <a:extLst>
              <a:ext uri="{FF2B5EF4-FFF2-40B4-BE49-F238E27FC236}">
                <a16:creationId xmlns:a16="http://schemas.microsoft.com/office/drawing/2014/main" id="{7B927224-063D-AB59-59E8-98C8DE564A93}"/>
              </a:ext>
            </a:extLst>
          </xdr:cNvPr>
          <xdr:cNvSpPr/>
        </xdr:nvSpPr>
        <xdr:spPr>
          <a:xfrm rot="10800000">
            <a:off x="194063" y="5962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91" name="Shape 2281">
            <a:extLst>
              <a:ext uri="{FF2B5EF4-FFF2-40B4-BE49-F238E27FC236}">
                <a16:creationId xmlns:a16="http://schemas.microsoft.com/office/drawing/2014/main" id="{B7675BAA-B7D5-0747-C18A-BB8456CCFADF}"/>
              </a:ext>
            </a:extLst>
          </xdr:cNvPr>
          <xdr:cNvSpPr/>
        </xdr:nvSpPr>
        <xdr:spPr>
          <a:xfrm>
            <a:off x="135263" y="5823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92" name="Shape 2282">
            <a:extLst>
              <a:ext uri="{FF2B5EF4-FFF2-40B4-BE49-F238E27FC236}">
                <a16:creationId xmlns:a16="http://schemas.microsoft.com/office/drawing/2014/main" id="{1587BBE3-DDD0-2738-E5AC-476CFBDE0349}"/>
              </a:ext>
            </a:extLst>
          </xdr:cNvPr>
          <xdr:cNvSpPr/>
        </xdr:nvSpPr>
        <xdr:spPr>
          <a:xfrm rot="10800000">
            <a:off x="194063" y="5683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93" name="Shape 2283">
            <a:extLst>
              <a:ext uri="{FF2B5EF4-FFF2-40B4-BE49-F238E27FC236}">
                <a16:creationId xmlns:a16="http://schemas.microsoft.com/office/drawing/2014/main" id="{E1A90FC4-F442-6AE5-D7B3-871A7B115EB8}"/>
              </a:ext>
            </a:extLst>
          </xdr:cNvPr>
          <xdr:cNvSpPr/>
        </xdr:nvSpPr>
        <xdr:spPr>
          <a:xfrm>
            <a:off x="135263" y="5544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94" name="Shape 2284">
            <a:extLst>
              <a:ext uri="{FF2B5EF4-FFF2-40B4-BE49-F238E27FC236}">
                <a16:creationId xmlns:a16="http://schemas.microsoft.com/office/drawing/2014/main" id="{B3046FB1-B45F-6898-22A3-15A12F11E06C}"/>
              </a:ext>
            </a:extLst>
          </xdr:cNvPr>
          <xdr:cNvSpPr/>
        </xdr:nvSpPr>
        <xdr:spPr>
          <a:xfrm rot="10800000">
            <a:off x="2746013" y="5557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95" name="Shape 2285">
            <a:extLst>
              <a:ext uri="{FF2B5EF4-FFF2-40B4-BE49-F238E27FC236}">
                <a16:creationId xmlns:a16="http://schemas.microsoft.com/office/drawing/2014/main" id="{E362594D-23ED-A4D8-8EF8-C67AAFF793EA}"/>
              </a:ext>
            </a:extLst>
          </xdr:cNvPr>
          <xdr:cNvSpPr/>
        </xdr:nvSpPr>
        <xdr:spPr>
          <a:xfrm>
            <a:off x="2687213" y="5696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96" name="Shape 2286">
            <a:extLst>
              <a:ext uri="{FF2B5EF4-FFF2-40B4-BE49-F238E27FC236}">
                <a16:creationId xmlns:a16="http://schemas.microsoft.com/office/drawing/2014/main" id="{C2ED7397-F05A-E717-5420-20AF4420E00C}"/>
              </a:ext>
            </a:extLst>
          </xdr:cNvPr>
          <xdr:cNvSpPr/>
        </xdr:nvSpPr>
        <xdr:spPr>
          <a:xfrm rot="10800000">
            <a:off x="2746013" y="5836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97" name="Shape 2287">
            <a:extLst>
              <a:ext uri="{FF2B5EF4-FFF2-40B4-BE49-F238E27FC236}">
                <a16:creationId xmlns:a16="http://schemas.microsoft.com/office/drawing/2014/main" id="{35604750-E692-73C2-E641-7ACAA47DAD3B}"/>
              </a:ext>
            </a:extLst>
          </xdr:cNvPr>
          <xdr:cNvSpPr/>
        </xdr:nvSpPr>
        <xdr:spPr>
          <a:xfrm>
            <a:off x="2687213" y="5975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98" name="Shape 2288">
            <a:extLst>
              <a:ext uri="{FF2B5EF4-FFF2-40B4-BE49-F238E27FC236}">
                <a16:creationId xmlns:a16="http://schemas.microsoft.com/office/drawing/2014/main" id="{6842FB62-AB64-EF22-6E6B-3693F363521A}"/>
              </a:ext>
            </a:extLst>
          </xdr:cNvPr>
          <xdr:cNvSpPr/>
        </xdr:nvSpPr>
        <xdr:spPr>
          <a:xfrm rot="10800000">
            <a:off x="2746013" y="6115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99" name="Shape 2289">
            <a:extLst>
              <a:ext uri="{FF2B5EF4-FFF2-40B4-BE49-F238E27FC236}">
                <a16:creationId xmlns:a16="http://schemas.microsoft.com/office/drawing/2014/main" id="{77C545A6-3C7E-9D82-56BD-D5C645F10BC6}"/>
              </a:ext>
            </a:extLst>
          </xdr:cNvPr>
          <xdr:cNvSpPr/>
        </xdr:nvSpPr>
        <xdr:spPr>
          <a:xfrm>
            <a:off x="2687213" y="6254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00" name="Shape 2290">
            <a:extLst>
              <a:ext uri="{FF2B5EF4-FFF2-40B4-BE49-F238E27FC236}">
                <a16:creationId xmlns:a16="http://schemas.microsoft.com/office/drawing/2014/main" id="{51598F96-273C-3418-82A6-17B3EC87DE46}"/>
              </a:ext>
            </a:extLst>
          </xdr:cNvPr>
          <xdr:cNvSpPr/>
        </xdr:nvSpPr>
        <xdr:spPr>
          <a:xfrm rot="10800000">
            <a:off x="2746013" y="6394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01" name="Shape 2291">
            <a:extLst>
              <a:ext uri="{FF2B5EF4-FFF2-40B4-BE49-F238E27FC236}">
                <a16:creationId xmlns:a16="http://schemas.microsoft.com/office/drawing/2014/main" id="{7AA0023A-2C71-C716-9480-762DEBDD6A37}"/>
              </a:ext>
            </a:extLst>
          </xdr:cNvPr>
          <xdr:cNvSpPr/>
        </xdr:nvSpPr>
        <xdr:spPr>
          <a:xfrm>
            <a:off x="2687213" y="6533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02" name="Shape 2292">
            <a:extLst>
              <a:ext uri="{FF2B5EF4-FFF2-40B4-BE49-F238E27FC236}">
                <a16:creationId xmlns:a16="http://schemas.microsoft.com/office/drawing/2014/main" id="{207946C3-0EF1-C7E2-AC3C-1D0C55457F56}"/>
              </a:ext>
            </a:extLst>
          </xdr:cNvPr>
          <xdr:cNvSpPr/>
        </xdr:nvSpPr>
        <xdr:spPr>
          <a:xfrm rot="10800000">
            <a:off x="2746013" y="6673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03" name="Shape 2293">
            <a:extLst>
              <a:ext uri="{FF2B5EF4-FFF2-40B4-BE49-F238E27FC236}">
                <a16:creationId xmlns:a16="http://schemas.microsoft.com/office/drawing/2014/main" id="{91073E99-BCAD-5793-700F-DCCCCD13FF6A}"/>
              </a:ext>
            </a:extLst>
          </xdr:cNvPr>
          <xdr:cNvSpPr/>
        </xdr:nvSpPr>
        <xdr:spPr>
          <a:xfrm>
            <a:off x="2687213" y="6812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04" name="Shape 2294">
            <a:extLst>
              <a:ext uri="{FF2B5EF4-FFF2-40B4-BE49-F238E27FC236}">
                <a16:creationId xmlns:a16="http://schemas.microsoft.com/office/drawing/2014/main" id="{F4CD5FD7-181B-02D3-E196-B918D6F799C6}"/>
              </a:ext>
            </a:extLst>
          </xdr:cNvPr>
          <xdr:cNvSpPr/>
        </xdr:nvSpPr>
        <xdr:spPr>
          <a:xfrm rot="10800000">
            <a:off x="2746013" y="6952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05" name="Shape 2295">
            <a:extLst>
              <a:ext uri="{FF2B5EF4-FFF2-40B4-BE49-F238E27FC236}">
                <a16:creationId xmlns:a16="http://schemas.microsoft.com/office/drawing/2014/main" id="{5472B07B-6D5E-62EC-789B-DE997B084D28}"/>
              </a:ext>
            </a:extLst>
          </xdr:cNvPr>
          <xdr:cNvSpPr/>
        </xdr:nvSpPr>
        <xdr:spPr>
          <a:xfrm>
            <a:off x="2687213" y="7091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06" name="Shape 2296">
            <a:extLst>
              <a:ext uri="{FF2B5EF4-FFF2-40B4-BE49-F238E27FC236}">
                <a16:creationId xmlns:a16="http://schemas.microsoft.com/office/drawing/2014/main" id="{01D2A401-BB44-C8E8-349F-04C12708965F}"/>
              </a:ext>
            </a:extLst>
          </xdr:cNvPr>
          <xdr:cNvSpPr/>
        </xdr:nvSpPr>
        <xdr:spPr>
          <a:xfrm rot="10800000">
            <a:off x="2746013" y="7231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07" name="Shape 2297">
            <a:extLst>
              <a:ext uri="{FF2B5EF4-FFF2-40B4-BE49-F238E27FC236}">
                <a16:creationId xmlns:a16="http://schemas.microsoft.com/office/drawing/2014/main" id="{597A5CD7-B9A3-8260-6DC0-A20EE80AE936}"/>
              </a:ext>
            </a:extLst>
          </xdr:cNvPr>
          <xdr:cNvSpPr/>
        </xdr:nvSpPr>
        <xdr:spPr>
          <a:xfrm>
            <a:off x="2687213" y="7370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08" name="Shape 2298">
            <a:extLst>
              <a:ext uri="{FF2B5EF4-FFF2-40B4-BE49-F238E27FC236}">
                <a16:creationId xmlns:a16="http://schemas.microsoft.com/office/drawing/2014/main" id="{4200A012-C618-82E1-8892-3460D475C8F5}"/>
              </a:ext>
            </a:extLst>
          </xdr:cNvPr>
          <xdr:cNvSpPr/>
        </xdr:nvSpPr>
        <xdr:spPr>
          <a:xfrm rot="10800000">
            <a:off x="2746013" y="7510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09" name="Shape 2299">
            <a:extLst>
              <a:ext uri="{FF2B5EF4-FFF2-40B4-BE49-F238E27FC236}">
                <a16:creationId xmlns:a16="http://schemas.microsoft.com/office/drawing/2014/main" id="{C5B8D6F9-BAA5-7E7F-D4AD-7FA641B8BC57}"/>
              </a:ext>
            </a:extLst>
          </xdr:cNvPr>
          <xdr:cNvSpPr/>
        </xdr:nvSpPr>
        <xdr:spPr>
          <a:xfrm>
            <a:off x="2687213" y="7649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10" name="Shape 2300">
            <a:extLst>
              <a:ext uri="{FF2B5EF4-FFF2-40B4-BE49-F238E27FC236}">
                <a16:creationId xmlns:a16="http://schemas.microsoft.com/office/drawing/2014/main" id="{922D1801-BADA-F08D-5597-E3464DD42F6C}"/>
              </a:ext>
            </a:extLst>
          </xdr:cNvPr>
          <xdr:cNvSpPr/>
        </xdr:nvSpPr>
        <xdr:spPr>
          <a:xfrm rot="10800000">
            <a:off x="2746025" y="7789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11" name="Shape 2301">
            <a:extLst>
              <a:ext uri="{FF2B5EF4-FFF2-40B4-BE49-F238E27FC236}">
                <a16:creationId xmlns:a16="http://schemas.microsoft.com/office/drawing/2014/main" id="{7C17398D-562A-0EFB-5450-33CA1C135214}"/>
              </a:ext>
            </a:extLst>
          </xdr:cNvPr>
          <xdr:cNvSpPr/>
        </xdr:nvSpPr>
        <xdr:spPr>
          <a:xfrm>
            <a:off x="2687225" y="7928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12" name="Shape 2302">
            <a:extLst>
              <a:ext uri="{FF2B5EF4-FFF2-40B4-BE49-F238E27FC236}">
                <a16:creationId xmlns:a16="http://schemas.microsoft.com/office/drawing/2014/main" id="{2E611807-EF97-8D4C-CEA3-A1BC57DFB7ED}"/>
              </a:ext>
            </a:extLst>
          </xdr:cNvPr>
          <xdr:cNvSpPr/>
        </xdr:nvSpPr>
        <xdr:spPr>
          <a:xfrm rot="10800000">
            <a:off x="2746025" y="8068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13" name="Shape 2303">
            <a:extLst>
              <a:ext uri="{FF2B5EF4-FFF2-40B4-BE49-F238E27FC236}">
                <a16:creationId xmlns:a16="http://schemas.microsoft.com/office/drawing/2014/main" id="{FC036410-0AF6-1091-38DF-EC707B1B3689}"/>
              </a:ext>
            </a:extLst>
          </xdr:cNvPr>
          <xdr:cNvSpPr/>
        </xdr:nvSpPr>
        <xdr:spPr>
          <a:xfrm>
            <a:off x="2687225" y="8207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14" name="Shape 2304">
            <a:extLst>
              <a:ext uri="{FF2B5EF4-FFF2-40B4-BE49-F238E27FC236}">
                <a16:creationId xmlns:a16="http://schemas.microsoft.com/office/drawing/2014/main" id="{083440BA-8261-1C76-332C-EFC39B5F6A52}"/>
              </a:ext>
            </a:extLst>
          </xdr:cNvPr>
          <xdr:cNvSpPr/>
        </xdr:nvSpPr>
        <xdr:spPr>
          <a:xfrm rot="10800000">
            <a:off x="2746025" y="8347125"/>
            <a:ext cx="58800" cy="1827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15" name="Shape 2305">
            <a:extLst>
              <a:ext uri="{FF2B5EF4-FFF2-40B4-BE49-F238E27FC236}">
                <a16:creationId xmlns:a16="http://schemas.microsoft.com/office/drawing/2014/main" id="{CFE00BE7-0B1F-A90B-24BA-7937E81E13AF}"/>
              </a:ext>
            </a:extLst>
          </xdr:cNvPr>
          <xdr:cNvSpPr/>
        </xdr:nvSpPr>
        <xdr:spPr>
          <a:xfrm>
            <a:off x="2691625" y="5461375"/>
            <a:ext cx="58800" cy="960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16" name="Shape 2306">
            <a:extLst>
              <a:ext uri="{FF2B5EF4-FFF2-40B4-BE49-F238E27FC236}">
                <a16:creationId xmlns:a16="http://schemas.microsoft.com/office/drawing/2014/main" id="{24B0B36D-3131-9162-8A52-B14208207846}"/>
              </a:ext>
            </a:extLst>
          </xdr:cNvPr>
          <xdr:cNvSpPr/>
        </xdr:nvSpPr>
        <xdr:spPr>
          <a:xfrm>
            <a:off x="2691625" y="8529825"/>
            <a:ext cx="58800" cy="1224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17" name="Shape 2307">
            <a:extLst>
              <a:ext uri="{FF2B5EF4-FFF2-40B4-BE49-F238E27FC236}">
                <a16:creationId xmlns:a16="http://schemas.microsoft.com/office/drawing/2014/main" id="{6244A758-8DEA-CFD9-D0BB-D018ADCAA9D0}"/>
              </a:ext>
            </a:extLst>
          </xdr:cNvPr>
          <xdr:cNvSpPr/>
        </xdr:nvSpPr>
        <xdr:spPr>
          <a:xfrm rot="10800000">
            <a:off x="189275" y="8474100"/>
            <a:ext cx="58800" cy="1533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18" name="Shape 2308">
            <a:extLst>
              <a:ext uri="{FF2B5EF4-FFF2-40B4-BE49-F238E27FC236}">
                <a16:creationId xmlns:a16="http://schemas.microsoft.com/office/drawing/2014/main" id="{CBF5653B-C4EF-81F2-51D2-AA2C3FBA5B6D}"/>
              </a:ext>
            </a:extLst>
          </xdr:cNvPr>
          <xdr:cNvSpPr/>
        </xdr:nvSpPr>
        <xdr:spPr>
          <a:xfrm rot="10800000">
            <a:off x="194075" y="5434975"/>
            <a:ext cx="58800" cy="10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</xdr:grpSp>
    <xdr:clientData fLocksWithSheet="0"/>
  </xdr:oneCellAnchor>
  <xdr:oneCellAnchor>
    <xdr:from>
      <xdr:col>49</xdr:col>
      <xdr:colOff>419100</xdr:colOff>
      <xdr:row>86</xdr:row>
      <xdr:rowOff>95250</xdr:rowOff>
    </xdr:from>
    <xdr:ext cx="2152650" cy="8801100"/>
    <xdr:grpSp>
      <xdr:nvGrpSpPr>
        <xdr:cNvPr id="2327" name="Shape 2" title="Рисунок">
          <a:extLst>
            <a:ext uri="{FF2B5EF4-FFF2-40B4-BE49-F238E27FC236}">
              <a16:creationId xmlns:a16="http://schemas.microsoft.com/office/drawing/2014/main" id="{BCE7567E-438A-4AE2-B46B-EF5FA59453CC}"/>
            </a:ext>
          </a:extLst>
        </xdr:cNvPr>
        <xdr:cNvGrpSpPr/>
      </xdr:nvGrpSpPr>
      <xdr:grpSpPr>
        <a:xfrm>
          <a:off x="33970913" y="16502063"/>
          <a:ext cx="2152650" cy="8801100"/>
          <a:chOff x="1508775" y="133300"/>
          <a:chExt cx="1542900" cy="6340875"/>
        </a:xfrm>
      </xdr:grpSpPr>
      <xdr:sp macro="" textlink="">
        <xdr:nvSpPr>
          <xdr:cNvPr id="2328" name="Shape 2309">
            <a:extLst>
              <a:ext uri="{FF2B5EF4-FFF2-40B4-BE49-F238E27FC236}">
                <a16:creationId xmlns:a16="http://schemas.microsoft.com/office/drawing/2014/main" id="{93E81F1F-440E-7D61-61CB-F89706C5B2B0}"/>
              </a:ext>
            </a:extLst>
          </xdr:cNvPr>
          <xdr:cNvSpPr/>
        </xdr:nvSpPr>
        <xdr:spPr>
          <a:xfrm>
            <a:off x="1531075" y="2507243"/>
            <a:ext cx="1500300" cy="4680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434343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29" name="Shape 2310">
            <a:extLst>
              <a:ext uri="{FF2B5EF4-FFF2-40B4-BE49-F238E27FC236}">
                <a16:creationId xmlns:a16="http://schemas.microsoft.com/office/drawing/2014/main" id="{405CB66C-0358-203C-1DC4-3E4E6D3C48D7}"/>
              </a:ext>
            </a:extLst>
          </xdr:cNvPr>
          <xdr:cNvSpPr/>
        </xdr:nvSpPr>
        <xdr:spPr>
          <a:xfrm>
            <a:off x="1592889" y="1679157"/>
            <a:ext cx="1376400" cy="8283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434343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30" name="Shape 2311">
            <a:extLst>
              <a:ext uri="{FF2B5EF4-FFF2-40B4-BE49-F238E27FC236}">
                <a16:creationId xmlns:a16="http://schemas.microsoft.com/office/drawing/2014/main" id="{599D4B6D-763D-79C0-F487-72D38D6EA1CA}"/>
              </a:ext>
            </a:extLst>
          </xdr:cNvPr>
          <xdr:cNvSpPr/>
        </xdr:nvSpPr>
        <xdr:spPr>
          <a:xfrm>
            <a:off x="1592889" y="1395915"/>
            <a:ext cx="1376400" cy="2832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31" name="Shape 2312">
            <a:extLst>
              <a:ext uri="{FF2B5EF4-FFF2-40B4-BE49-F238E27FC236}">
                <a16:creationId xmlns:a16="http://schemas.microsoft.com/office/drawing/2014/main" id="{6CEE924F-B644-1A22-531D-FD88198BFB77}"/>
              </a:ext>
            </a:extLst>
          </xdr:cNvPr>
          <xdr:cNvSpPr/>
        </xdr:nvSpPr>
        <xdr:spPr>
          <a:xfrm>
            <a:off x="1592889" y="628566"/>
            <a:ext cx="1376400" cy="7674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434343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32" name="Shape 2313">
            <a:extLst>
              <a:ext uri="{FF2B5EF4-FFF2-40B4-BE49-F238E27FC236}">
                <a16:creationId xmlns:a16="http://schemas.microsoft.com/office/drawing/2014/main" id="{FC1C6E9B-C4CF-99D7-EDB7-6514E4AA5D17}"/>
              </a:ext>
            </a:extLst>
          </xdr:cNvPr>
          <xdr:cNvSpPr/>
        </xdr:nvSpPr>
        <xdr:spPr>
          <a:xfrm>
            <a:off x="1592889" y="556437"/>
            <a:ext cx="1376400" cy="723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33" name="Shape 2314">
            <a:extLst>
              <a:ext uri="{FF2B5EF4-FFF2-40B4-BE49-F238E27FC236}">
                <a16:creationId xmlns:a16="http://schemas.microsoft.com/office/drawing/2014/main" id="{8A91D497-2202-4062-99F4-084A0C6288EB}"/>
              </a:ext>
            </a:extLst>
          </xdr:cNvPr>
          <xdr:cNvSpPr/>
        </xdr:nvSpPr>
        <xdr:spPr>
          <a:xfrm>
            <a:off x="1592889" y="985665"/>
            <a:ext cx="45000" cy="4104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34" name="Shape 2315">
            <a:extLst>
              <a:ext uri="{FF2B5EF4-FFF2-40B4-BE49-F238E27FC236}">
                <a16:creationId xmlns:a16="http://schemas.microsoft.com/office/drawing/2014/main" id="{B1B39AB7-457C-0D31-471E-5CE50C596FF0}"/>
              </a:ext>
            </a:extLst>
          </xdr:cNvPr>
          <xdr:cNvSpPr/>
        </xdr:nvSpPr>
        <xdr:spPr>
          <a:xfrm>
            <a:off x="2924902" y="985665"/>
            <a:ext cx="45000" cy="4104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35" name="Shape 2316">
            <a:extLst>
              <a:ext uri="{FF2B5EF4-FFF2-40B4-BE49-F238E27FC236}">
                <a16:creationId xmlns:a16="http://schemas.microsoft.com/office/drawing/2014/main" id="{0D64C1C3-1ABD-A969-B227-322C8C8960A2}"/>
              </a:ext>
            </a:extLst>
          </xdr:cNvPr>
          <xdr:cNvSpPr/>
        </xdr:nvSpPr>
        <xdr:spPr>
          <a:xfrm>
            <a:off x="1737053" y="1275398"/>
            <a:ext cx="470100" cy="120600"/>
          </a:xfrm>
          <a:prstGeom prst="corner">
            <a:avLst>
              <a:gd name="adj1" fmla="val 50000"/>
              <a:gd name="adj2" fmla="val 161508"/>
            </a:avLst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36" name="Shape 2317">
            <a:extLst>
              <a:ext uri="{FF2B5EF4-FFF2-40B4-BE49-F238E27FC236}">
                <a16:creationId xmlns:a16="http://schemas.microsoft.com/office/drawing/2014/main" id="{55873ED5-3A44-2489-3BBA-35002F5CA188}"/>
              </a:ext>
            </a:extLst>
          </xdr:cNvPr>
          <xdr:cNvSpPr/>
        </xdr:nvSpPr>
        <xdr:spPr>
          <a:xfrm flipH="1">
            <a:off x="2351833" y="1275398"/>
            <a:ext cx="470100" cy="120600"/>
          </a:xfrm>
          <a:prstGeom prst="corner">
            <a:avLst>
              <a:gd name="adj1" fmla="val 50000"/>
              <a:gd name="adj2" fmla="val 161508"/>
            </a:avLst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37" name="Shape 2318">
            <a:extLst>
              <a:ext uri="{FF2B5EF4-FFF2-40B4-BE49-F238E27FC236}">
                <a16:creationId xmlns:a16="http://schemas.microsoft.com/office/drawing/2014/main" id="{97767D0D-6EF0-8F65-31D2-5822B15DBA36}"/>
              </a:ext>
            </a:extLst>
          </xdr:cNvPr>
          <xdr:cNvSpPr/>
        </xdr:nvSpPr>
        <xdr:spPr>
          <a:xfrm>
            <a:off x="2188297" y="2975234"/>
            <a:ext cx="185700" cy="9048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38" name="Shape 2319">
            <a:extLst>
              <a:ext uri="{FF2B5EF4-FFF2-40B4-BE49-F238E27FC236}">
                <a16:creationId xmlns:a16="http://schemas.microsoft.com/office/drawing/2014/main" id="{F2766679-A524-FC89-BD7F-9F17C5519352}"/>
              </a:ext>
            </a:extLst>
          </xdr:cNvPr>
          <xdr:cNvSpPr/>
        </xdr:nvSpPr>
        <xdr:spPr>
          <a:xfrm>
            <a:off x="2494007" y="2975234"/>
            <a:ext cx="185700" cy="9048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39" name="Shape 2320">
            <a:extLst>
              <a:ext uri="{FF2B5EF4-FFF2-40B4-BE49-F238E27FC236}">
                <a16:creationId xmlns:a16="http://schemas.microsoft.com/office/drawing/2014/main" id="{FED6DE38-E815-83CE-75DB-20F96C7A5708}"/>
              </a:ext>
            </a:extLst>
          </xdr:cNvPr>
          <xdr:cNvSpPr/>
        </xdr:nvSpPr>
        <xdr:spPr>
          <a:xfrm>
            <a:off x="2799717" y="2975234"/>
            <a:ext cx="185700" cy="9048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40" name="Shape 2321">
            <a:extLst>
              <a:ext uri="{FF2B5EF4-FFF2-40B4-BE49-F238E27FC236}">
                <a16:creationId xmlns:a16="http://schemas.microsoft.com/office/drawing/2014/main" id="{B0D172F7-312C-6C04-56EB-E59E25E9429C}"/>
              </a:ext>
            </a:extLst>
          </xdr:cNvPr>
          <xdr:cNvSpPr/>
        </xdr:nvSpPr>
        <xdr:spPr>
          <a:xfrm>
            <a:off x="1882588" y="2975234"/>
            <a:ext cx="185700" cy="9048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41" name="Shape 2322">
            <a:extLst>
              <a:ext uri="{FF2B5EF4-FFF2-40B4-BE49-F238E27FC236}">
                <a16:creationId xmlns:a16="http://schemas.microsoft.com/office/drawing/2014/main" id="{F25C9E20-EC47-AE19-E79E-BE22D6B3E066}"/>
              </a:ext>
            </a:extLst>
          </xdr:cNvPr>
          <xdr:cNvSpPr/>
        </xdr:nvSpPr>
        <xdr:spPr>
          <a:xfrm>
            <a:off x="1576878" y="2975234"/>
            <a:ext cx="185700" cy="9048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2342" name="Shape 2323">
            <a:extLst>
              <a:ext uri="{FF2B5EF4-FFF2-40B4-BE49-F238E27FC236}">
                <a16:creationId xmlns:a16="http://schemas.microsoft.com/office/drawing/2014/main" id="{ACCF621D-041F-E654-08A6-B9BD33DB7DCB}"/>
              </a:ext>
            </a:extLst>
          </xdr:cNvPr>
          <xdr:cNvCxnSpPr>
            <a:endCxn id="2310" idx="0"/>
          </xdr:cNvCxnSpPr>
        </xdr:nvCxnSpPr>
        <xdr:spPr>
          <a:xfrm>
            <a:off x="2279047" y="523334"/>
            <a:ext cx="2100" cy="2451900"/>
          </a:xfrm>
          <a:prstGeom prst="straightConnector1">
            <a:avLst/>
          </a:prstGeom>
          <a:noFill/>
          <a:ln w="38100" cap="flat" cmpd="sng">
            <a:solidFill>
              <a:srgbClr val="FF0000"/>
            </a:solidFill>
            <a:prstDash val="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2343" name="Shape 2324">
            <a:extLst>
              <a:ext uri="{FF2B5EF4-FFF2-40B4-BE49-F238E27FC236}">
                <a16:creationId xmlns:a16="http://schemas.microsoft.com/office/drawing/2014/main" id="{F9F62CE5-EB00-D71D-0A19-62F5F494CC0F}"/>
              </a:ext>
            </a:extLst>
          </xdr:cNvPr>
          <xdr:cNvSpPr txBox="1"/>
        </xdr:nvSpPr>
        <xdr:spPr>
          <a:xfrm rot="-5400000">
            <a:off x="1712925" y="1961474"/>
            <a:ext cx="621000" cy="1653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Ось</a:t>
            </a:r>
            <a:endParaRPr sz="1400"/>
          </a:p>
        </xdr:txBody>
      </xdr:sp>
      <xdr:sp macro="" textlink="">
        <xdr:nvSpPr>
          <xdr:cNvPr id="2344" name="Shape 2325">
            <a:extLst>
              <a:ext uri="{FF2B5EF4-FFF2-40B4-BE49-F238E27FC236}">
                <a16:creationId xmlns:a16="http://schemas.microsoft.com/office/drawing/2014/main" id="{CB94802C-56C3-0C8D-C523-A357A715118F}"/>
              </a:ext>
            </a:extLst>
          </xdr:cNvPr>
          <xdr:cNvSpPr txBox="1"/>
        </xdr:nvSpPr>
        <xdr:spPr>
          <a:xfrm rot="-5400000">
            <a:off x="1842650" y="2012975"/>
            <a:ext cx="774300" cy="453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моста</a:t>
            </a:r>
            <a:endParaRPr sz="1400"/>
          </a:p>
        </xdr:txBody>
      </xdr:sp>
      <xdr:sp macro="" textlink="">
        <xdr:nvSpPr>
          <xdr:cNvPr id="2345" name="Shape 2326">
            <a:extLst>
              <a:ext uri="{FF2B5EF4-FFF2-40B4-BE49-F238E27FC236}">
                <a16:creationId xmlns:a16="http://schemas.microsoft.com/office/drawing/2014/main" id="{2D217A2B-6C3E-517F-9B70-B104253D1C5B}"/>
              </a:ext>
            </a:extLst>
          </xdr:cNvPr>
          <xdr:cNvSpPr txBox="1"/>
        </xdr:nvSpPr>
        <xdr:spPr>
          <a:xfrm>
            <a:off x="2011875" y="133300"/>
            <a:ext cx="1019400" cy="2100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2000"/>
              <a:t>Оп. 10</a:t>
            </a:r>
            <a:endParaRPr sz="2000"/>
          </a:p>
        </xdr:txBody>
      </xdr:sp>
      <xdr:sp macro="" textlink="">
        <xdr:nvSpPr>
          <xdr:cNvPr id="2346" name="Shape 2327">
            <a:extLst>
              <a:ext uri="{FF2B5EF4-FFF2-40B4-BE49-F238E27FC236}">
                <a16:creationId xmlns:a16="http://schemas.microsoft.com/office/drawing/2014/main" id="{9CD205F6-0062-F46D-319A-134286FDB4C7}"/>
              </a:ext>
            </a:extLst>
          </xdr:cNvPr>
          <xdr:cNvSpPr/>
        </xdr:nvSpPr>
        <xdr:spPr>
          <a:xfrm>
            <a:off x="1508775" y="4305175"/>
            <a:ext cx="1542900" cy="21690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47" name="Shape 2328">
            <a:extLst>
              <a:ext uri="{FF2B5EF4-FFF2-40B4-BE49-F238E27FC236}">
                <a16:creationId xmlns:a16="http://schemas.microsoft.com/office/drawing/2014/main" id="{62FBDF0B-D076-7606-0C7B-755321F9AC00}"/>
              </a:ext>
            </a:extLst>
          </xdr:cNvPr>
          <xdr:cNvSpPr/>
        </xdr:nvSpPr>
        <xdr:spPr>
          <a:xfrm>
            <a:off x="1592896" y="4347803"/>
            <a:ext cx="305700" cy="3135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48" name="Shape 2329">
            <a:extLst>
              <a:ext uri="{FF2B5EF4-FFF2-40B4-BE49-F238E27FC236}">
                <a16:creationId xmlns:a16="http://schemas.microsoft.com/office/drawing/2014/main" id="{F4DE97A7-02F8-C196-43CD-5680360F31E4}"/>
              </a:ext>
            </a:extLst>
          </xdr:cNvPr>
          <xdr:cNvSpPr/>
        </xdr:nvSpPr>
        <xdr:spPr>
          <a:xfrm>
            <a:off x="2128364" y="4347791"/>
            <a:ext cx="305700" cy="3135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49" name="Shape 2330">
            <a:extLst>
              <a:ext uri="{FF2B5EF4-FFF2-40B4-BE49-F238E27FC236}">
                <a16:creationId xmlns:a16="http://schemas.microsoft.com/office/drawing/2014/main" id="{92AED1A0-97E2-4BC8-42CE-067A38D278D1}"/>
              </a:ext>
            </a:extLst>
          </xdr:cNvPr>
          <xdr:cNvSpPr/>
        </xdr:nvSpPr>
        <xdr:spPr>
          <a:xfrm>
            <a:off x="2663849" y="5232928"/>
            <a:ext cx="305700" cy="3135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50" name="Shape 2331">
            <a:extLst>
              <a:ext uri="{FF2B5EF4-FFF2-40B4-BE49-F238E27FC236}">
                <a16:creationId xmlns:a16="http://schemas.microsoft.com/office/drawing/2014/main" id="{C0A7401C-A074-BB20-91DA-45400053F340}"/>
              </a:ext>
            </a:extLst>
          </xdr:cNvPr>
          <xdr:cNvSpPr/>
        </xdr:nvSpPr>
        <xdr:spPr>
          <a:xfrm>
            <a:off x="1592896" y="5232937"/>
            <a:ext cx="305700" cy="3135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51" name="Shape 2332">
            <a:extLst>
              <a:ext uri="{FF2B5EF4-FFF2-40B4-BE49-F238E27FC236}">
                <a16:creationId xmlns:a16="http://schemas.microsoft.com/office/drawing/2014/main" id="{7537D53B-FE57-006E-B8D7-B7753C70F2BB}"/>
              </a:ext>
            </a:extLst>
          </xdr:cNvPr>
          <xdr:cNvSpPr/>
        </xdr:nvSpPr>
        <xdr:spPr>
          <a:xfrm>
            <a:off x="2127239" y="5232937"/>
            <a:ext cx="305700" cy="3135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52" name="Shape 2333">
            <a:extLst>
              <a:ext uri="{FF2B5EF4-FFF2-40B4-BE49-F238E27FC236}">
                <a16:creationId xmlns:a16="http://schemas.microsoft.com/office/drawing/2014/main" id="{76A28AA5-78D7-BE84-FAD2-C1970A848FD5}"/>
              </a:ext>
            </a:extLst>
          </xdr:cNvPr>
          <xdr:cNvSpPr/>
        </xdr:nvSpPr>
        <xdr:spPr>
          <a:xfrm>
            <a:off x="2128374" y="5675487"/>
            <a:ext cx="305700" cy="3135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53" name="Shape 2334">
            <a:extLst>
              <a:ext uri="{FF2B5EF4-FFF2-40B4-BE49-F238E27FC236}">
                <a16:creationId xmlns:a16="http://schemas.microsoft.com/office/drawing/2014/main" id="{FAE9D312-5DB7-92DF-4036-8F39588EA80D}"/>
              </a:ext>
            </a:extLst>
          </xdr:cNvPr>
          <xdr:cNvSpPr/>
        </xdr:nvSpPr>
        <xdr:spPr>
          <a:xfrm>
            <a:off x="1592896" y="6118038"/>
            <a:ext cx="305700" cy="3135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54" name="Shape 2335">
            <a:extLst>
              <a:ext uri="{FF2B5EF4-FFF2-40B4-BE49-F238E27FC236}">
                <a16:creationId xmlns:a16="http://schemas.microsoft.com/office/drawing/2014/main" id="{723C7189-5A7D-AC49-0FBE-E90F45C6C826}"/>
              </a:ext>
            </a:extLst>
          </xdr:cNvPr>
          <xdr:cNvSpPr/>
        </xdr:nvSpPr>
        <xdr:spPr>
          <a:xfrm>
            <a:off x="2663839" y="4790364"/>
            <a:ext cx="305700" cy="3135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55" name="Shape 2336">
            <a:extLst>
              <a:ext uri="{FF2B5EF4-FFF2-40B4-BE49-F238E27FC236}">
                <a16:creationId xmlns:a16="http://schemas.microsoft.com/office/drawing/2014/main" id="{3D751C13-6A37-78C2-777F-0E999D66E46D}"/>
              </a:ext>
            </a:extLst>
          </xdr:cNvPr>
          <xdr:cNvSpPr/>
        </xdr:nvSpPr>
        <xdr:spPr>
          <a:xfrm>
            <a:off x="1592911" y="5675489"/>
            <a:ext cx="305700" cy="3135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56" name="Shape 2337">
            <a:extLst>
              <a:ext uri="{FF2B5EF4-FFF2-40B4-BE49-F238E27FC236}">
                <a16:creationId xmlns:a16="http://schemas.microsoft.com/office/drawing/2014/main" id="{F18A3C7C-37B0-413F-4068-12AFC7CFF738}"/>
              </a:ext>
            </a:extLst>
          </xdr:cNvPr>
          <xdr:cNvSpPr/>
        </xdr:nvSpPr>
        <xdr:spPr>
          <a:xfrm>
            <a:off x="2128371" y="4790355"/>
            <a:ext cx="305700" cy="3135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57" name="Shape 2338">
            <a:extLst>
              <a:ext uri="{FF2B5EF4-FFF2-40B4-BE49-F238E27FC236}">
                <a16:creationId xmlns:a16="http://schemas.microsoft.com/office/drawing/2014/main" id="{6B08D7F7-7E66-432B-1B23-212760E47C3C}"/>
              </a:ext>
            </a:extLst>
          </xdr:cNvPr>
          <xdr:cNvSpPr/>
        </xdr:nvSpPr>
        <xdr:spPr>
          <a:xfrm>
            <a:off x="2663839" y="6118059"/>
            <a:ext cx="305700" cy="3135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58" name="Shape 2339">
            <a:extLst>
              <a:ext uri="{FF2B5EF4-FFF2-40B4-BE49-F238E27FC236}">
                <a16:creationId xmlns:a16="http://schemas.microsoft.com/office/drawing/2014/main" id="{21F3A1DD-5E1C-01D0-312B-9E3EFFA62352}"/>
              </a:ext>
            </a:extLst>
          </xdr:cNvPr>
          <xdr:cNvSpPr/>
        </xdr:nvSpPr>
        <xdr:spPr>
          <a:xfrm>
            <a:off x="1592911" y="4790368"/>
            <a:ext cx="305700" cy="3135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59" name="Shape 2340">
            <a:extLst>
              <a:ext uri="{FF2B5EF4-FFF2-40B4-BE49-F238E27FC236}">
                <a16:creationId xmlns:a16="http://schemas.microsoft.com/office/drawing/2014/main" id="{7A9621EB-C7BD-8EAD-AA98-A378DD1EFCD8}"/>
              </a:ext>
            </a:extLst>
          </xdr:cNvPr>
          <xdr:cNvSpPr/>
        </xdr:nvSpPr>
        <xdr:spPr>
          <a:xfrm>
            <a:off x="2663846" y="4347798"/>
            <a:ext cx="305700" cy="3135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60" name="Shape 2341">
            <a:extLst>
              <a:ext uri="{FF2B5EF4-FFF2-40B4-BE49-F238E27FC236}">
                <a16:creationId xmlns:a16="http://schemas.microsoft.com/office/drawing/2014/main" id="{8FA61849-CC85-7E48-9A88-3E51DA746188}"/>
              </a:ext>
            </a:extLst>
          </xdr:cNvPr>
          <xdr:cNvSpPr/>
        </xdr:nvSpPr>
        <xdr:spPr>
          <a:xfrm>
            <a:off x="2128364" y="6118048"/>
            <a:ext cx="305700" cy="3135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61" name="Shape 2342">
            <a:extLst>
              <a:ext uri="{FF2B5EF4-FFF2-40B4-BE49-F238E27FC236}">
                <a16:creationId xmlns:a16="http://schemas.microsoft.com/office/drawing/2014/main" id="{E41493D5-5283-A0EE-3B0D-635C9AFE8335}"/>
              </a:ext>
            </a:extLst>
          </xdr:cNvPr>
          <xdr:cNvSpPr/>
        </xdr:nvSpPr>
        <xdr:spPr>
          <a:xfrm>
            <a:off x="2663860" y="5675498"/>
            <a:ext cx="305700" cy="3135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2362" name="Shape 2343">
            <a:extLst>
              <a:ext uri="{FF2B5EF4-FFF2-40B4-BE49-F238E27FC236}">
                <a16:creationId xmlns:a16="http://schemas.microsoft.com/office/drawing/2014/main" id="{C7450090-2F8A-5BB5-2372-AF282D43D576}"/>
              </a:ext>
            </a:extLst>
          </xdr:cNvPr>
          <xdr:cNvCxnSpPr>
            <a:stCxn id="2327" idx="1"/>
            <a:endCxn id="2327" idx="3"/>
          </xdr:cNvCxnSpPr>
        </xdr:nvCxnSpPr>
        <xdr:spPr>
          <a:xfrm>
            <a:off x="1508775" y="5389675"/>
            <a:ext cx="1542900" cy="0"/>
          </a:xfrm>
          <a:prstGeom prst="straightConnector1">
            <a:avLst/>
          </a:prstGeom>
          <a:noFill/>
          <a:ln w="28575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600076</xdr:colOff>
      <xdr:row>17</xdr:row>
      <xdr:rowOff>12876</xdr:rowOff>
    </xdr:from>
    <xdr:ext cx="3019425" cy="8883475"/>
    <xdr:grpSp>
      <xdr:nvGrpSpPr>
        <xdr:cNvPr id="2503" name="Shape 2" title="Рисунок">
          <a:extLst>
            <a:ext uri="{FF2B5EF4-FFF2-40B4-BE49-F238E27FC236}">
              <a16:creationId xmlns:a16="http://schemas.microsoft.com/office/drawing/2014/main" id="{F0B78288-4AE3-4B58-A2EA-0411127F3D80}"/>
            </a:ext>
          </a:extLst>
        </xdr:cNvPr>
        <xdr:cNvGrpSpPr/>
      </xdr:nvGrpSpPr>
      <xdr:grpSpPr>
        <a:xfrm>
          <a:off x="17173576" y="5370689"/>
          <a:ext cx="3019425" cy="8883475"/>
          <a:chOff x="-57925" y="0"/>
          <a:chExt cx="3066009" cy="8938329"/>
        </a:xfrm>
      </xdr:grpSpPr>
      <xdr:sp macro="" textlink="">
        <xdr:nvSpPr>
          <xdr:cNvPr id="2504" name="Shape 2522">
            <a:extLst>
              <a:ext uri="{FF2B5EF4-FFF2-40B4-BE49-F238E27FC236}">
                <a16:creationId xmlns:a16="http://schemas.microsoft.com/office/drawing/2014/main" id="{FD90AA32-6BBE-8747-C22E-6ACE97FFCB11}"/>
              </a:ext>
            </a:extLst>
          </xdr:cNvPr>
          <xdr:cNvSpPr/>
        </xdr:nvSpPr>
        <xdr:spPr>
          <a:xfrm>
            <a:off x="250975" y="3067050"/>
            <a:ext cx="2474100" cy="6423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05" name="Shape 2523">
            <a:extLst>
              <a:ext uri="{FF2B5EF4-FFF2-40B4-BE49-F238E27FC236}">
                <a16:creationId xmlns:a16="http://schemas.microsoft.com/office/drawing/2014/main" id="{A2286BFB-0F9F-1F67-1E19-69F0CDC42F7D}"/>
              </a:ext>
            </a:extLst>
          </xdr:cNvPr>
          <xdr:cNvSpPr/>
        </xdr:nvSpPr>
        <xdr:spPr>
          <a:xfrm>
            <a:off x="1028550" y="692650"/>
            <a:ext cx="918900" cy="23745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06" name="Shape 2524">
            <a:extLst>
              <a:ext uri="{FF2B5EF4-FFF2-40B4-BE49-F238E27FC236}">
                <a16:creationId xmlns:a16="http://schemas.microsoft.com/office/drawing/2014/main" id="{0593D908-01AC-2903-B630-4D0A11B54916}"/>
              </a:ext>
            </a:extLst>
          </xdr:cNvPr>
          <xdr:cNvSpPr txBox="1"/>
        </xdr:nvSpPr>
        <xdr:spPr>
          <a:xfrm rot="-5400000">
            <a:off x="937966" y="2089250"/>
            <a:ext cx="1062300" cy="5628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Ось</a:t>
            </a:r>
            <a:endParaRPr sz="1400"/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моста</a:t>
            </a:r>
            <a:endParaRPr sz="1400"/>
          </a:p>
        </xdr:txBody>
      </xdr:sp>
      <xdr:sp macro="" textlink="">
        <xdr:nvSpPr>
          <xdr:cNvPr id="2507" name="Shape 2525">
            <a:extLst>
              <a:ext uri="{FF2B5EF4-FFF2-40B4-BE49-F238E27FC236}">
                <a16:creationId xmlns:a16="http://schemas.microsoft.com/office/drawing/2014/main" id="{32E39E5D-1A81-B1CB-54A0-537117431BA2}"/>
              </a:ext>
            </a:extLst>
          </xdr:cNvPr>
          <xdr:cNvSpPr txBox="1"/>
        </xdr:nvSpPr>
        <xdr:spPr>
          <a:xfrm>
            <a:off x="1029475" y="0"/>
            <a:ext cx="1157400" cy="3450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2000"/>
              <a:t>Оп. А.</a:t>
            </a:r>
            <a:r>
              <a:rPr lang="ru-RU" sz="2000"/>
              <a:t>3</a:t>
            </a: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2000"/>
          </a:p>
        </xdr:txBody>
      </xdr:sp>
      <xdr:sp macro="" textlink="">
        <xdr:nvSpPr>
          <xdr:cNvPr id="2508" name="Shape 2526">
            <a:extLst>
              <a:ext uri="{FF2B5EF4-FFF2-40B4-BE49-F238E27FC236}">
                <a16:creationId xmlns:a16="http://schemas.microsoft.com/office/drawing/2014/main" id="{467BB9C4-9617-E3E5-2145-ED05803DC167}"/>
              </a:ext>
            </a:extLst>
          </xdr:cNvPr>
          <xdr:cNvSpPr/>
        </xdr:nvSpPr>
        <xdr:spPr>
          <a:xfrm>
            <a:off x="429600" y="5533981"/>
            <a:ext cx="2116800" cy="29760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09" name="Shape 2527">
            <a:extLst>
              <a:ext uri="{FF2B5EF4-FFF2-40B4-BE49-F238E27FC236}">
                <a16:creationId xmlns:a16="http://schemas.microsoft.com/office/drawing/2014/main" id="{4FD126B7-6CD0-99EB-C61A-1FE42CEBD6C2}"/>
              </a:ext>
            </a:extLst>
          </xdr:cNvPr>
          <xdr:cNvSpPr/>
        </xdr:nvSpPr>
        <xdr:spPr>
          <a:xfrm>
            <a:off x="545021" y="5623274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6</a:t>
            </a:r>
            <a:endParaRPr sz="1400"/>
          </a:p>
        </xdr:txBody>
      </xdr:sp>
      <xdr:sp macro="" textlink="">
        <xdr:nvSpPr>
          <xdr:cNvPr id="2510" name="Shape 2528">
            <a:extLst>
              <a:ext uri="{FF2B5EF4-FFF2-40B4-BE49-F238E27FC236}">
                <a16:creationId xmlns:a16="http://schemas.microsoft.com/office/drawing/2014/main" id="{C3FDEE0D-4CFF-D3AA-7C5F-099A8DD85497}"/>
              </a:ext>
            </a:extLst>
          </xdr:cNvPr>
          <xdr:cNvSpPr/>
        </xdr:nvSpPr>
        <xdr:spPr>
          <a:xfrm>
            <a:off x="1278189" y="5623188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7</a:t>
            </a:r>
            <a:endParaRPr sz="1400"/>
          </a:p>
        </xdr:txBody>
      </xdr:sp>
      <xdr:sp macro="" textlink="">
        <xdr:nvSpPr>
          <xdr:cNvPr id="2511" name="Shape 2529">
            <a:extLst>
              <a:ext uri="{FF2B5EF4-FFF2-40B4-BE49-F238E27FC236}">
                <a16:creationId xmlns:a16="http://schemas.microsoft.com/office/drawing/2014/main" id="{90C79627-87A6-29F9-ABC6-2AF7CF851E0E}"/>
              </a:ext>
            </a:extLst>
          </xdr:cNvPr>
          <xdr:cNvSpPr/>
        </xdr:nvSpPr>
        <xdr:spPr>
          <a:xfrm>
            <a:off x="2033383" y="5623257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8</a:t>
            </a:r>
            <a:endParaRPr sz="1400"/>
          </a:p>
        </xdr:txBody>
      </xdr:sp>
      <xdr:sp macro="" textlink="">
        <xdr:nvSpPr>
          <xdr:cNvPr id="2512" name="Shape 2530">
            <a:extLst>
              <a:ext uri="{FF2B5EF4-FFF2-40B4-BE49-F238E27FC236}">
                <a16:creationId xmlns:a16="http://schemas.microsoft.com/office/drawing/2014/main" id="{BB644676-1CE5-C5C4-C16C-9AB13A2F482E}"/>
              </a:ext>
            </a:extLst>
          </xdr:cNvPr>
          <xdr:cNvSpPr/>
        </xdr:nvSpPr>
        <xdr:spPr>
          <a:xfrm>
            <a:off x="1172415" y="6277143"/>
            <a:ext cx="631200" cy="1397700"/>
          </a:xfrm>
          <a:prstGeom prst="roundRect">
            <a:avLst>
              <a:gd name="adj" fmla="val 44993"/>
            </a:avLst>
          </a:prstGeom>
          <a:noFill/>
          <a:ln w="9525" cap="flat" cmpd="sng">
            <a:solidFill>
              <a:srgbClr val="000000"/>
            </a:solidFill>
            <a:prstDash val="lgDash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13" name="Shape 2531">
            <a:extLst>
              <a:ext uri="{FF2B5EF4-FFF2-40B4-BE49-F238E27FC236}">
                <a16:creationId xmlns:a16="http://schemas.microsoft.com/office/drawing/2014/main" id="{7147CAEC-F6CB-6177-1DA1-A464197CD1D4}"/>
              </a:ext>
            </a:extLst>
          </xdr:cNvPr>
          <xdr:cNvSpPr/>
        </xdr:nvSpPr>
        <xdr:spPr>
          <a:xfrm>
            <a:off x="1278197" y="7967345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12</a:t>
            </a:r>
            <a:endParaRPr sz="800"/>
          </a:p>
        </xdr:txBody>
      </xdr:sp>
      <xdr:sp macro="" textlink="">
        <xdr:nvSpPr>
          <xdr:cNvPr id="2514" name="Shape 2532">
            <a:extLst>
              <a:ext uri="{FF2B5EF4-FFF2-40B4-BE49-F238E27FC236}">
                <a16:creationId xmlns:a16="http://schemas.microsoft.com/office/drawing/2014/main" id="{AC94C052-6FBB-E31A-0749-4AA4CB277C67}"/>
              </a:ext>
            </a:extLst>
          </xdr:cNvPr>
          <xdr:cNvSpPr/>
        </xdr:nvSpPr>
        <xdr:spPr>
          <a:xfrm>
            <a:off x="545013" y="7210704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10</a:t>
            </a:r>
            <a:endParaRPr sz="800"/>
          </a:p>
        </xdr:txBody>
      </xdr:sp>
      <xdr:sp macro="" textlink="">
        <xdr:nvSpPr>
          <xdr:cNvPr id="2515" name="Shape 2533">
            <a:extLst>
              <a:ext uri="{FF2B5EF4-FFF2-40B4-BE49-F238E27FC236}">
                <a16:creationId xmlns:a16="http://schemas.microsoft.com/office/drawing/2014/main" id="{EFB03BA3-48B7-230D-2DE2-82EEA43D5476}"/>
              </a:ext>
            </a:extLst>
          </xdr:cNvPr>
          <xdr:cNvSpPr/>
        </xdr:nvSpPr>
        <xdr:spPr>
          <a:xfrm>
            <a:off x="1278219" y="632259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9</a:t>
            </a:r>
            <a:endParaRPr sz="1400"/>
          </a:p>
        </xdr:txBody>
      </xdr:sp>
      <xdr:sp macro="" textlink="">
        <xdr:nvSpPr>
          <xdr:cNvPr id="2516" name="Shape 2534">
            <a:extLst>
              <a:ext uri="{FF2B5EF4-FFF2-40B4-BE49-F238E27FC236}">
                <a16:creationId xmlns:a16="http://schemas.microsoft.com/office/drawing/2014/main" id="{FDB250EF-8BF0-38C5-59BC-8791D690D6EF}"/>
              </a:ext>
            </a:extLst>
          </xdr:cNvPr>
          <xdr:cNvSpPr/>
        </xdr:nvSpPr>
        <xdr:spPr>
          <a:xfrm>
            <a:off x="2033361" y="6322653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2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2517" name="Shape 2535">
            <a:extLst>
              <a:ext uri="{FF2B5EF4-FFF2-40B4-BE49-F238E27FC236}">
                <a16:creationId xmlns:a16="http://schemas.microsoft.com/office/drawing/2014/main" id="{E452F4BB-28A7-90E2-3E73-BFE900CB3AAB}"/>
              </a:ext>
            </a:extLst>
          </xdr:cNvPr>
          <xdr:cNvSpPr/>
        </xdr:nvSpPr>
        <xdr:spPr>
          <a:xfrm>
            <a:off x="2033353" y="7210731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11</a:t>
            </a:r>
            <a:endParaRPr sz="800"/>
          </a:p>
        </xdr:txBody>
      </xdr:sp>
      <xdr:sp macro="" textlink="">
        <xdr:nvSpPr>
          <xdr:cNvPr id="2518" name="Shape 2536">
            <a:extLst>
              <a:ext uri="{FF2B5EF4-FFF2-40B4-BE49-F238E27FC236}">
                <a16:creationId xmlns:a16="http://schemas.microsoft.com/office/drawing/2014/main" id="{FBC4DCED-123D-7013-BD02-63F4CED33F49}"/>
              </a:ext>
            </a:extLst>
          </xdr:cNvPr>
          <xdr:cNvSpPr/>
        </xdr:nvSpPr>
        <xdr:spPr>
          <a:xfrm>
            <a:off x="1278219" y="7210710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3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2519" name="Shape 2537">
            <a:extLst>
              <a:ext uri="{FF2B5EF4-FFF2-40B4-BE49-F238E27FC236}">
                <a16:creationId xmlns:a16="http://schemas.microsoft.com/office/drawing/2014/main" id="{F22A185E-636B-A4BC-1DC7-DB82914AE3E6}"/>
              </a:ext>
            </a:extLst>
          </xdr:cNvPr>
          <xdr:cNvSpPr/>
        </xdr:nvSpPr>
        <xdr:spPr>
          <a:xfrm>
            <a:off x="2014941" y="796749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5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2520" name="Shape 2538">
            <a:extLst>
              <a:ext uri="{FF2B5EF4-FFF2-40B4-BE49-F238E27FC236}">
                <a16:creationId xmlns:a16="http://schemas.microsoft.com/office/drawing/2014/main" id="{4EDD82B1-D334-A876-8D40-6549586A6AF4}"/>
              </a:ext>
            </a:extLst>
          </xdr:cNvPr>
          <xdr:cNvSpPr/>
        </xdr:nvSpPr>
        <xdr:spPr>
          <a:xfrm>
            <a:off x="545013" y="6322642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1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2521" name="Shape 2539">
            <a:extLst>
              <a:ext uri="{FF2B5EF4-FFF2-40B4-BE49-F238E27FC236}">
                <a16:creationId xmlns:a16="http://schemas.microsoft.com/office/drawing/2014/main" id="{B470C205-A5CB-E549-0984-3598154B00DE}"/>
              </a:ext>
            </a:extLst>
          </xdr:cNvPr>
          <xdr:cNvSpPr/>
        </xdr:nvSpPr>
        <xdr:spPr>
          <a:xfrm>
            <a:off x="523054" y="796749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4</a:t>
            </a:r>
            <a:endParaRPr sz="1400">
              <a:solidFill>
                <a:srgbClr val="FF0000"/>
              </a:solidFill>
            </a:endParaRPr>
          </a:p>
        </xdr:txBody>
      </xdr:sp>
      <xdr:cxnSp macro="">
        <xdr:nvCxnSpPr>
          <xdr:cNvPr id="2522" name="Shape 2540">
            <a:extLst>
              <a:ext uri="{FF2B5EF4-FFF2-40B4-BE49-F238E27FC236}">
                <a16:creationId xmlns:a16="http://schemas.microsoft.com/office/drawing/2014/main" id="{CCCBFEFD-0DB3-940F-839F-E7A203553490}"/>
              </a:ext>
            </a:extLst>
          </xdr:cNvPr>
          <xdr:cNvCxnSpPr/>
        </xdr:nvCxnSpPr>
        <xdr:spPr>
          <a:xfrm>
            <a:off x="161950" y="702197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2523" name="Shape 2541">
            <a:extLst>
              <a:ext uri="{FF2B5EF4-FFF2-40B4-BE49-F238E27FC236}">
                <a16:creationId xmlns:a16="http://schemas.microsoft.com/office/drawing/2014/main" id="{7C129F81-2456-B8BE-DD16-ACEFFE46F00D}"/>
              </a:ext>
            </a:extLst>
          </xdr:cNvPr>
          <xdr:cNvSpPr/>
        </xdr:nvSpPr>
        <xdr:spPr>
          <a:xfrm rot="5400000">
            <a:off x="1172893" y="-60874"/>
            <a:ext cx="633300" cy="1559100"/>
          </a:xfrm>
          <a:prstGeom prst="homePlate">
            <a:avLst>
              <a:gd name="adj" fmla="val 28600"/>
            </a:avLst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2524" name="Shape 2542">
            <a:extLst>
              <a:ext uri="{FF2B5EF4-FFF2-40B4-BE49-F238E27FC236}">
                <a16:creationId xmlns:a16="http://schemas.microsoft.com/office/drawing/2014/main" id="{2B078A80-1410-7C21-314D-9DB6DA345189}"/>
              </a:ext>
            </a:extLst>
          </xdr:cNvPr>
          <xdr:cNvCxnSpPr/>
        </xdr:nvCxnSpPr>
        <xdr:spPr>
          <a:xfrm>
            <a:off x="1486483" y="344925"/>
            <a:ext cx="0" cy="376320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2525" name="Shape 2543">
            <a:extLst>
              <a:ext uri="{FF2B5EF4-FFF2-40B4-BE49-F238E27FC236}">
                <a16:creationId xmlns:a16="http://schemas.microsoft.com/office/drawing/2014/main" id="{F9875BE5-E571-A125-EAD6-44DC7E0BF736}"/>
              </a:ext>
            </a:extLst>
          </xdr:cNvPr>
          <xdr:cNvSpPr/>
        </xdr:nvSpPr>
        <xdr:spPr>
          <a:xfrm>
            <a:off x="2267757" y="3709350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26" name="Shape 2544">
            <a:extLst>
              <a:ext uri="{FF2B5EF4-FFF2-40B4-BE49-F238E27FC236}">
                <a16:creationId xmlns:a16="http://schemas.microsoft.com/office/drawing/2014/main" id="{24F70FC1-962E-8093-64A8-FEC097FF4A83}"/>
              </a:ext>
            </a:extLst>
          </xdr:cNvPr>
          <xdr:cNvSpPr/>
        </xdr:nvSpPr>
        <xdr:spPr>
          <a:xfrm>
            <a:off x="1629075" y="3711515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27" name="Shape 2545">
            <a:extLst>
              <a:ext uri="{FF2B5EF4-FFF2-40B4-BE49-F238E27FC236}">
                <a16:creationId xmlns:a16="http://schemas.microsoft.com/office/drawing/2014/main" id="{0F78ED7B-40C0-5043-EFCA-23E84823B316}"/>
              </a:ext>
            </a:extLst>
          </xdr:cNvPr>
          <xdr:cNvSpPr/>
        </xdr:nvSpPr>
        <xdr:spPr>
          <a:xfrm>
            <a:off x="949250" y="3705971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28" name="Shape 2546">
            <a:extLst>
              <a:ext uri="{FF2B5EF4-FFF2-40B4-BE49-F238E27FC236}">
                <a16:creationId xmlns:a16="http://schemas.microsoft.com/office/drawing/2014/main" id="{1B1A596A-D580-BF16-38E9-F0997744FB57}"/>
              </a:ext>
            </a:extLst>
          </xdr:cNvPr>
          <xdr:cNvSpPr/>
        </xdr:nvSpPr>
        <xdr:spPr>
          <a:xfrm>
            <a:off x="310568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2529" name="Shape 2547">
            <a:extLst>
              <a:ext uri="{FF2B5EF4-FFF2-40B4-BE49-F238E27FC236}">
                <a16:creationId xmlns:a16="http://schemas.microsoft.com/office/drawing/2014/main" id="{C7527605-7AD5-0F7A-86BD-A1F77321D88D}"/>
              </a:ext>
            </a:extLst>
          </xdr:cNvPr>
          <xdr:cNvCxnSpPr/>
        </xdr:nvCxnSpPr>
        <xdr:spPr>
          <a:xfrm>
            <a:off x="161850" y="702177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cxnSp macro="">
        <xdr:nvCxnSpPr>
          <xdr:cNvPr id="2530" name="Shape 2548">
            <a:extLst>
              <a:ext uri="{FF2B5EF4-FFF2-40B4-BE49-F238E27FC236}">
                <a16:creationId xmlns:a16="http://schemas.microsoft.com/office/drawing/2014/main" id="{337A5959-3CB3-7568-18FF-0FBEFF935A74}"/>
              </a:ext>
            </a:extLst>
          </xdr:cNvPr>
          <xdr:cNvCxnSpPr/>
        </xdr:nvCxnSpPr>
        <xdr:spPr>
          <a:xfrm>
            <a:off x="281423" y="5511799"/>
            <a:ext cx="0" cy="30894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531" name="Shape 2549">
            <a:extLst>
              <a:ext uri="{FF2B5EF4-FFF2-40B4-BE49-F238E27FC236}">
                <a16:creationId xmlns:a16="http://schemas.microsoft.com/office/drawing/2014/main" id="{4BD5A59D-0820-E742-63D6-3154895C14E7}"/>
              </a:ext>
            </a:extLst>
          </xdr:cNvPr>
          <xdr:cNvCxnSpPr/>
        </xdr:nvCxnSpPr>
        <xdr:spPr>
          <a:xfrm rot="10800000">
            <a:off x="288796" y="8601829"/>
            <a:ext cx="23619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532" name="Shape 2550">
            <a:extLst>
              <a:ext uri="{FF2B5EF4-FFF2-40B4-BE49-F238E27FC236}">
                <a16:creationId xmlns:a16="http://schemas.microsoft.com/office/drawing/2014/main" id="{E11D7AE4-EF5B-3CC0-9B15-022B8E01AC70}"/>
              </a:ext>
            </a:extLst>
          </xdr:cNvPr>
          <xdr:cNvCxnSpPr/>
        </xdr:nvCxnSpPr>
        <xdr:spPr>
          <a:xfrm rot="10800000">
            <a:off x="2650696" y="5501929"/>
            <a:ext cx="0" cy="30999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533" name="Shape 2551">
            <a:extLst>
              <a:ext uri="{FF2B5EF4-FFF2-40B4-BE49-F238E27FC236}">
                <a16:creationId xmlns:a16="http://schemas.microsoft.com/office/drawing/2014/main" id="{88860BCE-EF7C-96CE-A2BA-0D89E6181D39}"/>
              </a:ext>
            </a:extLst>
          </xdr:cNvPr>
          <xdr:cNvCxnSpPr/>
        </xdr:nvCxnSpPr>
        <xdr:spPr>
          <a:xfrm>
            <a:off x="1243047" y="5501046"/>
            <a:ext cx="0" cy="30999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534" name="Shape 2552">
            <a:extLst>
              <a:ext uri="{FF2B5EF4-FFF2-40B4-BE49-F238E27FC236}">
                <a16:creationId xmlns:a16="http://schemas.microsoft.com/office/drawing/2014/main" id="{834985CF-F302-81C6-AA7D-7B1648F7D3BA}"/>
              </a:ext>
            </a:extLst>
          </xdr:cNvPr>
          <xdr:cNvCxnSpPr/>
        </xdr:nvCxnSpPr>
        <xdr:spPr>
          <a:xfrm>
            <a:off x="1699838" y="5511799"/>
            <a:ext cx="0" cy="30894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535" name="Shape 2553">
            <a:extLst>
              <a:ext uri="{FF2B5EF4-FFF2-40B4-BE49-F238E27FC236}">
                <a16:creationId xmlns:a16="http://schemas.microsoft.com/office/drawing/2014/main" id="{7884DE4A-E28D-9D5D-8E88-E7292DA9B5C0}"/>
              </a:ext>
            </a:extLst>
          </xdr:cNvPr>
          <xdr:cNvCxnSpPr/>
        </xdr:nvCxnSpPr>
        <xdr:spPr>
          <a:xfrm>
            <a:off x="207775" y="5391150"/>
            <a:ext cx="900" cy="33468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2536" name="Shape 2554">
            <a:extLst>
              <a:ext uri="{FF2B5EF4-FFF2-40B4-BE49-F238E27FC236}">
                <a16:creationId xmlns:a16="http://schemas.microsoft.com/office/drawing/2014/main" id="{3DC3C239-0CEC-398E-A97A-765663229219}"/>
              </a:ext>
            </a:extLst>
          </xdr:cNvPr>
          <xdr:cNvCxnSpPr/>
        </xdr:nvCxnSpPr>
        <xdr:spPr>
          <a:xfrm flipH="1">
            <a:off x="2745075" y="5385600"/>
            <a:ext cx="300" cy="33540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2537" name="Shape 2555">
            <a:extLst>
              <a:ext uri="{FF2B5EF4-FFF2-40B4-BE49-F238E27FC236}">
                <a16:creationId xmlns:a16="http://schemas.microsoft.com/office/drawing/2014/main" id="{46D36876-5A68-BAB9-CC7B-BA303EFEF0D0}"/>
              </a:ext>
            </a:extLst>
          </xdr:cNvPr>
          <xdr:cNvCxnSpPr/>
        </xdr:nvCxnSpPr>
        <xdr:spPr>
          <a:xfrm>
            <a:off x="208978" y="8739179"/>
            <a:ext cx="2536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2538" name="Shape 2556">
            <a:extLst>
              <a:ext uri="{FF2B5EF4-FFF2-40B4-BE49-F238E27FC236}">
                <a16:creationId xmlns:a16="http://schemas.microsoft.com/office/drawing/2014/main" id="{AD7A78EE-0A3D-D14B-8D09-9E464107431B}"/>
              </a:ext>
            </a:extLst>
          </xdr:cNvPr>
          <xdr:cNvSpPr txBox="1"/>
        </xdr:nvSpPr>
        <xdr:spPr>
          <a:xfrm>
            <a:off x="1254467" y="8692929"/>
            <a:ext cx="430800" cy="2454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marR="0" lvl="0" indent="0" algn="ctr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sz="400">
                <a:solidFill>
                  <a:srgbClr val="999999"/>
                </a:solidFill>
              </a:rPr>
              <a:t>обвязка</a:t>
            </a:r>
            <a:endParaRPr sz="400">
              <a:solidFill>
                <a:srgbClr val="999999"/>
              </a:solidFill>
            </a:endParaRPr>
          </a:p>
        </xdr:txBody>
      </xdr:sp>
      <xdr:cxnSp macro="">
        <xdr:nvCxnSpPr>
          <xdr:cNvPr id="2539" name="Shape 2557">
            <a:extLst>
              <a:ext uri="{FF2B5EF4-FFF2-40B4-BE49-F238E27FC236}">
                <a16:creationId xmlns:a16="http://schemas.microsoft.com/office/drawing/2014/main" id="{04F4ECEC-5CCF-E413-C260-0811EF77E6D1}"/>
              </a:ext>
            </a:extLst>
          </xdr:cNvPr>
          <xdr:cNvCxnSpPr/>
        </xdr:nvCxnSpPr>
        <xdr:spPr>
          <a:xfrm rot="10800000">
            <a:off x="2831492" y="2236056"/>
            <a:ext cx="0" cy="28656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2540" name="Shape 2558">
            <a:extLst>
              <a:ext uri="{FF2B5EF4-FFF2-40B4-BE49-F238E27FC236}">
                <a16:creationId xmlns:a16="http://schemas.microsoft.com/office/drawing/2014/main" id="{CA2D1AB2-A675-35C2-1F29-B909011BABC3}"/>
              </a:ext>
            </a:extLst>
          </xdr:cNvPr>
          <xdr:cNvCxnSpPr/>
        </xdr:nvCxnSpPr>
        <xdr:spPr>
          <a:xfrm>
            <a:off x="135182" y="2481433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sp macro="" textlink="">
        <xdr:nvSpPr>
          <xdr:cNvPr id="2541" name="Shape 2559">
            <a:extLst>
              <a:ext uri="{FF2B5EF4-FFF2-40B4-BE49-F238E27FC236}">
                <a16:creationId xmlns:a16="http://schemas.microsoft.com/office/drawing/2014/main" id="{3B4BC7EE-DBB6-8B82-406C-75235EBE0A36}"/>
              </a:ext>
            </a:extLst>
          </xdr:cNvPr>
          <xdr:cNvSpPr/>
        </xdr:nvSpPr>
        <xdr:spPr>
          <a:xfrm rot="10800000" flipH="1">
            <a:off x="2860484" y="2594616"/>
            <a:ext cx="1476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grpSp>
        <xdr:nvGrpSpPr>
          <xdr:cNvPr id="2542" name="Shape 2560">
            <a:extLst>
              <a:ext uri="{FF2B5EF4-FFF2-40B4-BE49-F238E27FC236}">
                <a16:creationId xmlns:a16="http://schemas.microsoft.com/office/drawing/2014/main" id="{AB39B223-675B-3E9D-035C-55FB45605A46}"/>
              </a:ext>
            </a:extLst>
          </xdr:cNvPr>
          <xdr:cNvGrpSpPr/>
        </xdr:nvGrpSpPr>
        <xdr:grpSpPr>
          <a:xfrm>
            <a:off x="2882112" y="2512949"/>
            <a:ext cx="104163" cy="66423"/>
            <a:chOff x="83330" y="1049550"/>
            <a:chExt cx="53620" cy="59200"/>
          </a:xfrm>
        </xdr:grpSpPr>
        <xdr:sp macro="" textlink="">
          <xdr:nvSpPr>
            <xdr:cNvPr id="2641" name="Shape 2561">
              <a:extLst>
                <a:ext uri="{FF2B5EF4-FFF2-40B4-BE49-F238E27FC236}">
                  <a16:creationId xmlns:a16="http://schemas.microsoft.com/office/drawing/2014/main" id="{EDAF153B-7E09-EA18-197F-855DBD5A4D48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642" name="Shape 2562">
              <a:extLst>
                <a:ext uri="{FF2B5EF4-FFF2-40B4-BE49-F238E27FC236}">
                  <a16:creationId xmlns:a16="http://schemas.microsoft.com/office/drawing/2014/main" id="{23341D4F-FCEB-C4B7-5099-DBE25B553152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2543" name="Shape 2563">
            <a:extLst>
              <a:ext uri="{FF2B5EF4-FFF2-40B4-BE49-F238E27FC236}">
                <a16:creationId xmlns:a16="http://schemas.microsoft.com/office/drawing/2014/main" id="{0050FC65-9AE3-75EE-B6D1-5306CD14B7D8}"/>
              </a:ext>
            </a:extLst>
          </xdr:cNvPr>
          <xdr:cNvGrpSpPr/>
        </xdr:nvGrpSpPr>
        <xdr:grpSpPr>
          <a:xfrm>
            <a:off x="2882112" y="2446513"/>
            <a:ext cx="104163" cy="66423"/>
            <a:chOff x="83330" y="1049550"/>
            <a:chExt cx="53620" cy="59200"/>
          </a:xfrm>
        </xdr:grpSpPr>
        <xdr:sp macro="" textlink="">
          <xdr:nvSpPr>
            <xdr:cNvPr id="2639" name="Shape 2564">
              <a:extLst>
                <a:ext uri="{FF2B5EF4-FFF2-40B4-BE49-F238E27FC236}">
                  <a16:creationId xmlns:a16="http://schemas.microsoft.com/office/drawing/2014/main" id="{4C68237E-6F3F-2120-A235-8425944323E5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640" name="Shape 2565">
              <a:extLst>
                <a:ext uri="{FF2B5EF4-FFF2-40B4-BE49-F238E27FC236}">
                  <a16:creationId xmlns:a16="http://schemas.microsoft.com/office/drawing/2014/main" id="{F1CB0877-228F-BF55-A95E-7EE35E35791E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cxnSp macro="">
        <xdr:nvCxnSpPr>
          <xdr:cNvPr id="2544" name="Shape 2566">
            <a:extLst>
              <a:ext uri="{FF2B5EF4-FFF2-40B4-BE49-F238E27FC236}">
                <a16:creationId xmlns:a16="http://schemas.microsoft.com/office/drawing/2014/main" id="{8F1AE684-524E-2CE3-8B6D-2388D5D9C056}"/>
              </a:ext>
            </a:extLst>
          </xdr:cNvPr>
          <xdr:cNvCxnSpPr/>
        </xdr:nvCxnSpPr>
        <xdr:spPr>
          <a:xfrm>
            <a:off x="135182" y="2552213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545" name="Shape 2567">
            <a:extLst>
              <a:ext uri="{FF2B5EF4-FFF2-40B4-BE49-F238E27FC236}">
                <a16:creationId xmlns:a16="http://schemas.microsoft.com/office/drawing/2014/main" id="{10293C8B-DBF5-D59D-EE86-7B0F1B47FB19}"/>
              </a:ext>
            </a:extLst>
          </xdr:cNvPr>
          <xdr:cNvCxnSpPr/>
        </xdr:nvCxnSpPr>
        <xdr:spPr>
          <a:xfrm rot="10800000">
            <a:off x="110366" y="2133825"/>
            <a:ext cx="0" cy="29760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grpSp>
        <xdr:nvGrpSpPr>
          <xdr:cNvPr id="2546" name="Shape 2568">
            <a:extLst>
              <a:ext uri="{FF2B5EF4-FFF2-40B4-BE49-F238E27FC236}">
                <a16:creationId xmlns:a16="http://schemas.microsoft.com/office/drawing/2014/main" id="{895D765A-69BE-7247-771C-EDAB1FE8FAE5}"/>
              </a:ext>
            </a:extLst>
          </xdr:cNvPr>
          <xdr:cNvGrpSpPr/>
        </xdr:nvGrpSpPr>
        <xdr:grpSpPr>
          <a:xfrm>
            <a:off x="-43148" y="2512940"/>
            <a:ext cx="104163" cy="66423"/>
            <a:chOff x="83330" y="1049550"/>
            <a:chExt cx="53620" cy="59200"/>
          </a:xfrm>
        </xdr:grpSpPr>
        <xdr:sp macro="" textlink="">
          <xdr:nvSpPr>
            <xdr:cNvPr id="2637" name="Shape 2569">
              <a:extLst>
                <a:ext uri="{FF2B5EF4-FFF2-40B4-BE49-F238E27FC236}">
                  <a16:creationId xmlns:a16="http://schemas.microsoft.com/office/drawing/2014/main" id="{1CFA9FA0-DBE2-ECA1-0DB3-617831A8EC09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638" name="Shape 2570">
              <a:extLst>
                <a:ext uri="{FF2B5EF4-FFF2-40B4-BE49-F238E27FC236}">
                  <a16:creationId xmlns:a16="http://schemas.microsoft.com/office/drawing/2014/main" id="{FEA8E4D8-EF17-A3E7-3B0A-A7487D6E2B59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2547" name="Shape 2571">
            <a:extLst>
              <a:ext uri="{FF2B5EF4-FFF2-40B4-BE49-F238E27FC236}">
                <a16:creationId xmlns:a16="http://schemas.microsoft.com/office/drawing/2014/main" id="{1B8A1910-7426-4C09-7C1D-C850C9114644}"/>
              </a:ext>
            </a:extLst>
          </xdr:cNvPr>
          <xdr:cNvGrpSpPr/>
        </xdr:nvGrpSpPr>
        <xdr:grpSpPr>
          <a:xfrm>
            <a:off x="-43148" y="2446504"/>
            <a:ext cx="104163" cy="66423"/>
            <a:chOff x="83330" y="1049550"/>
            <a:chExt cx="53620" cy="59200"/>
          </a:xfrm>
        </xdr:grpSpPr>
        <xdr:sp macro="" textlink="">
          <xdr:nvSpPr>
            <xdr:cNvPr id="2635" name="Shape 2572">
              <a:extLst>
                <a:ext uri="{FF2B5EF4-FFF2-40B4-BE49-F238E27FC236}">
                  <a16:creationId xmlns:a16="http://schemas.microsoft.com/office/drawing/2014/main" id="{8E547DAB-F546-768B-9A4C-251E5B33F752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636" name="Shape 2573">
              <a:extLst>
                <a:ext uri="{FF2B5EF4-FFF2-40B4-BE49-F238E27FC236}">
                  <a16:creationId xmlns:a16="http://schemas.microsoft.com/office/drawing/2014/main" id="{0069761D-74E8-7143-D4BA-881C39309411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sp macro="" textlink="">
        <xdr:nvSpPr>
          <xdr:cNvPr id="2548" name="Shape 2574">
            <a:extLst>
              <a:ext uri="{FF2B5EF4-FFF2-40B4-BE49-F238E27FC236}">
                <a16:creationId xmlns:a16="http://schemas.microsoft.com/office/drawing/2014/main" id="{349990BD-B5B3-E30C-1C23-35DF4C83E505}"/>
              </a:ext>
            </a:extLst>
          </xdr:cNvPr>
          <xdr:cNvSpPr/>
        </xdr:nvSpPr>
        <xdr:spPr>
          <a:xfrm rot="10800000">
            <a:off x="-57925" y="2590030"/>
            <a:ext cx="1494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2549" name="Shape 2575">
            <a:extLst>
              <a:ext uri="{FF2B5EF4-FFF2-40B4-BE49-F238E27FC236}">
                <a16:creationId xmlns:a16="http://schemas.microsoft.com/office/drawing/2014/main" id="{C0E215DB-F3BD-CF36-323A-0539873CE0B8}"/>
              </a:ext>
            </a:extLst>
          </xdr:cNvPr>
          <xdr:cNvCxnSpPr/>
        </xdr:nvCxnSpPr>
        <xdr:spPr>
          <a:xfrm rot="10800000">
            <a:off x="281896" y="5501046"/>
            <a:ext cx="23688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550" name="Shape 2576">
            <a:extLst>
              <a:ext uri="{FF2B5EF4-FFF2-40B4-BE49-F238E27FC236}">
                <a16:creationId xmlns:a16="http://schemas.microsoft.com/office/drawing/2014/main" id="{EE617B02-3E8D-1CFB-4A33-A5DC4E97134A}"/>
              </a:ext>
            </a:extLst>
          </xdr:cNvPr>
          <xdr:cNvCxnSpPr/>
        </xdr:nvCxnSpPr>
        <xdr:spPr>
          <a:xfrm>
            <a:off x="223459" y="5391641"/>
            <a:ext cx="2521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2551" name="Shape 2577">
            <a:extLst>
              <a:ext uri="{FF2B5EF4-FFF2-40B4-BE49-F238E27FC236}">
                <a16:creationId xmlns:a16="http://schemas.microsoft.com/office/drawing/2014/main" id="{97E398DD-6F22-21D3-1B7B-972F24322154}"/>
              </a:ext>
            </a:extLst>
          </xdr:cNvPr>
          <xdr:cNvSpPr/>
        </xdr:nvSpPr>
        <xdr:spPr>
          <a:xfrm rot="5400000">
            <a:off x="2552022" y="53032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52" name="Shape 2578">
            <a:extLst>
              <a:ext uri="{FF2B5EF4-FFF2-40B4-BE49-F238E27FC236}">
                <a16:creationId xmlns:a16="http://schemas.microsoft.com/office/drawing/2014/main" id="{4DCF4B62-382A-95EA-0E1B-079CB192EBDB}"/>
              </a:ext>
            </a:extLst>
          </xdr:cNvPr>
          <xdr:cNvSpPr/>
        </xdr:nvSpPr>
        <xdr:spPr>
          <a:xfrm rot="-5400000">
            <a:off x="2691522" y="53620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53" name="Shape 2579">
            <a:extLst>
              <a:ext uri="{FF2B5EF4-FFF2-40B4-BE49-F238E27FC236}">
                <a16:creationId xmlns:a16="http://schemas.microsoft.com/office/drawing/2014/main" id="{060FC9C3-3B5B-4ECE-6981-DE179E117176}"/>
              </a:ext>
            </a:extLst>
          </xdr:cNvPr>
          <xdr:cNvSpPr/>
        </xdr:nvSpPr>
        <xdr:spPr>
          <a:xfrm rot="-5400000">
            <a:off x="2412525" y="53578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54" name="Shape 2580">
            <a:extLst>
              <a:ext uri="{FF2B5EF4-FFF2-40B4-BE49-F238E27FC236}">
                <a16:creationId xmlns:a16="http://schemas.microsoft.com/office/drawing/2014/main" id="{8BD9DC7C-CCF1-EE30-13A1-86C432A25A82}"/>
              </a:ext>
            </a:extLst>
          </xdr:cNvPr>
          <xdr:cNvSpPr/>
        </xdr:nvSpPr>
        <xdr:spPr>
          <a:xfrm rot="5400000">
            <a:off x="2273025" y="52990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55" name="Shape 2581">
            <a:extLst>
              <a:ext uri="{FF2B5EF4-FFF2-40B4-BE49-F238E27FC236}">
                <a16:creationId xmlns:a16="http://schemas.microsoft.com/office/drawing/2014/main" id="{42ADA90B-311B-39A4-8225-235E43BF1A86}"/>
              </a:ext>
            </a:extLst>
          </xdr:cNvPr>
          <xdr:cNvSpPr/>
        </xdr:nvSpPr>
        <xdr:spPr>
          <a:xfrm rot="5400000">
            <a:off x="1994028" y="5299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56" name="Shape 2582">
            <a:extLst>
              <a:ext uri="{FF2B5EF4-FFF2-40B4-BE49-F238E27FC236}">
                <a16:creationId xmlns:a16="http://schemas.microsoft.com/office/drawing/2014/main" id="{021B6656-EC94-6E02-A463-6547E15F674E}"/>
              </a:ext>
            </a:extLst>
          </xdr:cNvPr>
          <xdr:cNvSpPr/>
        </xdr:nvSpPr>
        <xdr:spPr>
          <a:xfrm rot="-5400000">
            <a:off x="2133528" y="53578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57" name="Shape 2583">
            <a:extLst>
              <a:ext uri="{FF2B5EF4-FFF2-40B4-BE49-F238E27FC236}">
                <a16:creationId xmlns:a16="http://schemas.microsoft.com/office/drawing/2014/main" id="{7DF7C59C-9508-F3AD-4EDB-0574BFE44CEB}"/>
              </a:ext>
            </a:extLst>
          </xdr:cNvPr>
          <xdr:cNvSpPr/>
        </xdr:nvSpPr>
        <xdr:spPr>
          <a:xfrm rot="-5400000">
            <a:off x="1854532" y="53536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58" name="Shape 2584">
            <a:extLst>
              <a:ext uri="{FF2B5EF4-FFF2-40B4-BE49-F238E27FC236}">
                <a16:creationId xmlns:a16="http://schemas.microsoft.com/office/drawing/2014/main" id="{5035190E-7CFE-967D-4DC1-88496CC6195F}"/>
              </a:ext>
            </a:extLst>
          </xdr:cNvPr>
          <xdr:cNvSpPr/>
        </xdr:nvSpPr>
        <xdr:spPr>
          <a:xfrm rot="5400000">
            <a:off x="1715032" y="52948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59" name="Shape 2585">
            <a:extLst>
              <a:ext uri="{FF2B5EF4-FFF2-40B4-BE49-F238E27FC236}">
                <a16:creationId xmlns:a16="http://schemas.microsoft.com/office/drawing/2014/main" id="{62A6857B-0BF0-7BA2-9183-F454A3B8042F}"/>
              </a:ext>
            </a:extLst>
          </xdr:cNvPr>
          <xdr:cNvSpPr/>
        </xdr:nvSpPr>
        <xdr:spPr>
          <a:xfrm rot="5400000">
            <a:off x="1436035" y="52948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60" name="Shape 2586">
            <a:extLst>
              <a:ext uri="{FF2B5EF4-FFF2-40B4-BE49-F238E27FC236}">
                <a16:creationId xmlns:a16="http://schemas.microsoft.com/office/drawing/2014/main" id="{5FDF4F82-50C7-30EE-1794-FF402ECA85CD}"/>
              </a:ext>
            </a:extLst>
          </xdr:cNvPr>
          <xdr:cNvSpPr/>
        </xdr:nvSpPr>
        <xdr:spPr>
          <a:xfrm rot="-5400000">
            <a:off x="1575535" y="53536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61" name="Shape 2587">
            <a:extLst>
              <a:ext uri="{FF2B5EF4-FFF2-40B4-BE49-F238E27FC236}">
                <a16:creationId xmlns:a16="http://schemas.microsoft.com/office/drawing/2014/main" id="{0600E179-996F-E375-DC7A-BC10B26CD159}"/>
              </a:ext>
            </a:extLst>
          </xdr:cNvPr>
          <xdr:cNvSpPr/>
        </xdr:nvSpPr>
        <xdr:spPr>
          <a:xfrm rot="-5400000">
            <a:off x="1296538" y="53494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62" name="Shape 2588">
            <a:extLst>
              <a:ext uri="{FF2B5EF4-FFF2-40B4-BE49-F238E27FC236}">
                <a16:creationId xmlns:a16="http://schemas.microsoft.com/office/drawing/2014/main" id="{8C1B3286-B6CB-1FA4-DD87-D21B9A57BA3A}"/>
              </a:ext>
            </a:extLst>
          </xdr:cNvPr>
          <xdr:cNvSpPr/>
        </xdr:nvSpPr>
        <xdr:spPr>
          <a:xfrm rot="5400000">
            <a:off x="1157038" y="52906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63" name="Shape 2589">
            <a:extLst>
              <a:ext uri="{FF2B5EF4-FFF2-40B4-BE49-F238E27FC236}">
                <a16:creationId xmlns:a16="http://schemas.microsoft.com/office/drawing/2014/main" id="{C739F516-6294-9786-25E1-3524E04D7CDF}"/>
              </a:ext>
            </a:extLst>
          </xdr:cNvPr>
          <xdr:cNvSpPr/>
        </xdr:nvSpPr>
        <xdr:spPr>
          <a:xfrm rot="5400000">
            <a:off x="878028" y="52859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64" name="Shape 2590">
            <a:extLst>
              <a:ext uri="{FF2B5EF4-FFF2-40B4-BE49-F238E27FC236}">
                <a16:creationId xmlns:a16="http://schemas.microsoft.com/office/drawing/2014/main" id="{E6CB7270-24A2-53A4-32BA-94512C4FC4E3}"/>
              </a:ext>
            </a:extLst>
          </xdr:cNvPr>
          <xdr:cNvSpPr/>
        </xdr:nvSpPr>
        <xdr:spPr>
          <a:xfrm rot="-5400000">
            <a:off x="1017528" y="53447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65" name="Shape 2591">
            <a:extLst>
              <a:ext uri="{FF2B5EF4-FFF2-40B4-BE49-F238E27FC236}">
                <a16:creationId xmlns:a16="http://schemas.microsoft.com/office/drawing/2014/main" id="{071C38AE-3FAC-143B-10AD-69D76EE6A59C}"/>
              </a:ext>
            </a:extLst>
          </xdr:cNvPr>
          <xdr:cNvSpPr/>
        </xdr:nvSpPr>
        <xdr:spPr>
          <a:xfrm rot="-5400000">
            <a:off x="738531" y="53405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66" name="Shape 2592">
            <a:extLst>
              <a:ext uri="{FF2B5EF4-FFF2-40B4-BE49-F238E27FC236}">
                <a16:creationId xmlns:a16="http://schemas.microsoft.com/office/drawing/2014/main" id="{3F1BD5EF-435D-7FB0-7892-EE53D0E67644}"/>
              </a:ext>
            </a:extLst>
          </xdr:cNvPr>
          <xdr:cNvSpPr/>
        </xdr:nvSpPr>
        <xdr:spPr>
          <a:xfrm rot="5400000">
            <a:off x="599031" y="5281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67" name="Shape 2593">
            <a:extLst>
              <a:ext uri="{FF2B5EF4-FFF2-40B4-BE49-F238E27FC236}">
                <a16:creationId xmlns:a16="http://schemas.microsoft.com/office/drawing/2014/main" id="{0D37BD79-9D81-A998-1F82-F14349B27390}"/>
              </a:ext>
            </a:extLst>
          </xdr:cNvPr>
          <xdr:cNvSpPr/>
        </xdr:nvSpPr>
        <xdr:spPr>
          <a:xfrm rot="5400000">
            <a:off x="320034" y="5281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68" name="Shape 2594">
            <a:extLst>
              <a:ext uri="{FF2B5EF4-FFF2-40B4-BE49-F238E27FC236}">
                <a16:creationId xmlns:a16="http://schemas.microsoft.com/office/drawing/2014/main" id="{1F3F351E-00C9-4BE5-9B6C-97BA21F919AB}"/>
              </a:ext>
            </a:extLst>
          </xdr:cNvPr>
          <xdr:cNvSpPr/>
        </xdr:nvSpPr>
        <xdr:spPr>
          <a:xfrm rot="-5400000">
            <a:off x="459534" y="53405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69" name="Shape 2595">
            <a:extLst>
              <a:ext uri="{FF2B5EF4-FFF2-40B4-BE49-F238E27FC236}">
                <a16:creationId xmlns:a16="http://schemas.microsoft.com/office/drawing/2014/main" id="{A7A59D91-AA56-D4C5-FB3E-B08323BA8AEE}"/>
              </a:ext>
            </a:extLst>
          </xdr:cNvPr>
          <xdr:cNvSpPr/>
        </xdr:nvSpPr>
        <xdr:spPr>
          <a:xfrm rot="-5400000">
            <a:off x="180537" y="5336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70" name="Shape 2596">
            <a:extLst>
              <a:ext uri="{FF2B5EF4-FFF2-40B4-BE49-F238E27FC236}">
                <a16:creationId xmlns:a16="http://schemas.microsoft.com/office/drawing/2014/main" id="{87595C46-AFE9-D98B-0A18-E0077DACBC65}"/>
              </a:ext>
            </a:extLst>
          </xdr:cNvPr>
          <xdr:cNvSpPr/>
        </xdr:nvSpPr>
        <xdr:spPr>
          <a:xfrm rot="5400000">
            <a:off x="180537" y="85860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71" name="Shape 2597">
            <a:extLst>
              <a:ext uri="{FF2B5EF4-FFF2-40B4-BE49-F238E27FC236}">
                <a16:creationId xmlns:a16="http://schemas.microsoft.com/office/drawing/2014/main" id="{33DF0909-F7B8-9022-023A-C387FDAE867E}"/>
              </a:ext>
            </a:extLst>
          </xdr:cNvPr>
          <xdr:cNvSpPr/>
        </xdr:nvSpPr>
        <xdr:spPr>
          <a:xfrm rot="5400000">
            <a:off x="459534" y="8590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72" name="Shape 2598">
            <a:extLst>
              <a:ext uri="{FF2B5EF4-FFF2-40B4-BE49-F238E27FC236}">
                <a16:creationId xmlns:a16="http://schemas.microsoft.com/office/drawing/2014/main" id="{EFC36B7F-5D36-7761-4821-DDEBACFAA13C}"/>
              </a:ext>
            </a:extLst>
          </xdr:cNvPr>
          <xdr:cNvSpPr/>
        </xdr:nvSpPr>
        <xdr:spPr>
          <a:xfrm rot="5400000">
            <a:off x="738531" y="8590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73" name="Shape 2599">
            <a:extLst>
              <a:ext uri="{FF2B5EF4-FFF2-40B4-BE49-F238E27FC236}">
                <a16:creationId xmlns:a16="http://schemas.microsoft.com/office/drawing/2014/main" id="{F6E268D9-2BA4-26D3-42DB-FED8C8388C1B}"/>
              </a:ext>
            </a:extLst>
          </xdr:cNvPr>
          <xdr:cNvSpPr/>
        </xdr:nvSpPr>
        <xdr:spPr>
          <a:xfrm rot="5400000">
            <a:off x="1017528" y="85944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74" name="Shape 2600">
            <a:extLst>
              <a:ext uri="{FF2B5EF4-FFF2-40B4-BE49-F238E27FC236}">
                <a16:creationId xmlns:a16="http://schemas.microsoft.com/office/drawing/2014/main" id="{7A4AEB82-1721-84E3-9469-7935BE5D2EE3}"/>
              </a:ext>
            </a:extLst>
          </xdr:cNvPr>
          <xdr:cNvSpPr/>
        </xdr:nvSpPr>
        <xdr:spPr>
          <a:xfrm rot="5400000">
            <a:off x="1296524" y="85944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75" name="Shape 2601">
            <a:extLst>
              <a:ext uri="{FF2B5EF4-FFF2-40B4-BE49-F238E27FC236}">
                <a16:creationId xmlns:a16="http://schemas.microsoft.com/office/drawing/2014/main" id="{EF8BB901-4B37-6D1F-4974-2DFBC515552E}"/>
              </a:ext>
            </a:extLst>
          </xdr:cNvPr>
          <xdr:cNvSpPr/>
        </xdr:nvSpPr>
        <xdr:spPr>
          <a:xfrm rot="5400000">
            <a:off x="1575521" y="8598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76" name="Shape 2602">
            <a:extLst>
              <a:ext uri="{FF2B5EF4-FFF2-40B4-BE49-F238E27FC236}">
                <a16:creationId xmlns:a16="http://schemas.microsoft.com/office/drawing/2014/main" id="{B71A9E88-2E5D-1AD9-C43A-FDC2B03C5FCB}"/>
              </a:ext>
            </a:extLst>
          </xdr:cNvPr>
          <xdr:cNvSpPr/>
        </xdr:nvSpPr>
        <xdr:spPr>
          <a:xfrm rot="5400000">
            <a:off x="1854532" y="86032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77" name="Shape 2603">
            <a:extLst>
              <a:ext uri="{FF2B5EF4-FFF2-40B4-BE49-F238E27FC236}">
                <a16:creationId xmlns:a16="http://schemas.microsoft.com/office/drawing/2014/main" id="{F0B319D7-9550-D8C9-C7D0-43A47A8F47DB}"/>
              </a:ext>
            </a:extLst>
          </xdr:cNvPr>
          <xdr:cNvSpPr/>
        </xdr:nvSpPr>
        <xdr:spPr>
          <a:xfrm rot="5400000">
            <a:off x="2133528" y="8607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78" name="Shape 2604">
            <a:extLst>
              <a:ext uri="{FF2B5EF4-FFF2-40B4-BE49-F238E27FC236}">
                <a16:creationId xmlns:a16="http://schemas.microsoft.com/office/drawing/2014/main" id="{12AF2BCC-7F88-DB3A-731E-CE28F201115B}"/>
              </a:ext>
            </a:extLst>
          </xdr:cNvPr>
          <xdr:cNvSpPr/>
        </xdr:nvSpPr>
        <xdr:spPr>
          <a:xfrm rot="5400000">
            <a:off x="2412525" y="86074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79" name="Shape 2605">
            <a:extLst>
              <a:ext uri="{FF2B5EF4-FFF2-40B4-BE49-F238E27FC236}">
                <a16:creationId xmlns:a16="http://schemas.microsoft.com/office/drawing/2014/main" id="{38A8DECB-4060-D9A7-705E-8D036DA848B3}"/>
              </a:ext>
            </a:extLst>
          </xdr:cNvPr>
          <xdr:cNvSpPr/>
        </xdr:nvSpPr>
        <xdr:spPr>
          <a:xfrm rot="5400000">
            <a:off x="2691522" y="8611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80" name="Shape 2606">
            <a:extLst>
              <a:ext uri="{FF2B5EF4-FFF2-40B4-BE49-F238E27FC236}">
                <a16:creationId xmlns:a16="http://schemas.microsoft.com/office/drawing/2014/main" id="{1BA91A11-F69C-DEBF-F793-14B326DF9BAB}"/>
              </a:ext>
            </a:extLst>
          </xdr:cNvPr>
          <xdr:cNvSpPr/>
        </xdr:nvSpPr>
        <xdr:spPr>
          <a:xfrm rot="-5400000">
            <a:off x="320037" y="8640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81" name="Shape 2607">
            <a:extLst>
              <a:ext uri="{FF2B5EF4-FFF2-40B4-BE49-F238E27FC236}">
                <a16:creationId xmlns:a16="http://schemas.microsoft.com/office/drawing/2014/main" id="{22C0EE62-7D9F-62A2-BF40-3EE059C77ECC}"/>
              </a:ext>
            </a:extLst>
          </xdr:cNvPr>
          <xdr:cNvSpPr/>
        </xdr:nvSpPr>
        <xdr:spPr>
          <a:xfrm rot="-5400000">
            <a:off x="599034" y="86445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82" name="Shape 2608">
            <a:extLst>
              <a:ext uri="{FF2B5EF4-FFF2-40B4-BE49-F238E27FC236}">
                <a16:creationId xmlns:a16="http://schemas.microsoft.com/office/drawing/2014/main" id="{FE5EF592-1504-644D-3441-E1F386B2DB10}"/>
              </a:ext>
            </a:extLst>
          </xdr:cNvPr>
          <xdr:cNvSpPr/>
        </xdr:nvSpPr>
        <xdr:spPr>
          <a:xfrm rot="-5400000">
            <a:off x="878031" y="86445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83" name="Shape 2609">
            <a:extLst>
              <a:ext uri="{FF2B5EF4-FFF2-40B4-BE49-F238E27FC236}">
                <a16:creationId xmlns:a16="http://schemas.microsoft.com/office/drawing/2014/main" id="{9C269B79-9D82-2608-04BA-41E74F89FD39}"/>
              </a:ext>
            </a:extLst>
          </xdr:cNvPr>
          <xdr:cNvSpPr/>
        </xdr:nvSpPr>
        <xdr:spPr>
          <a:xfrm rot="-5400000">
            <a:off x="1157028" y="86487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84" name="Shape 2610">
            <a:extLst>
              <a:ext uri="{FF2B5EF4-FFF2-40B4-BE49-F238E27FC236}">
                <a16:creationId xmlns:a16="http://schemas.microsoft.com/office/drawing/2014/main" id="{BFF466C4-DD2E-7083-DA6B-4E9CAC789AA4}"/>
              </a:ext>
            </a:extLst>
          </xdr:cNvPr>
          <xdr:cNvSpPr/>
        </xdr:nvSpPr>
        <xdr:spPr>
          <a:xfrm rot="-5400000">
            <a:off x="1436024" y="8648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85" name="Shape 2611">
            <a:extLst>
              <a:ext uri="{FF2B5EF4-FFF2-40B4-BE49-F238E27FC236}">
                <a16:creationId xmlns:a16="http://schemas.microsoft.com/office/drawing/2014/main" id="{1A253CE0-4A8E-170D-8255-584A3A5F6B9D}"/>
              </a:ext>
            </a:extLst>
          </xdr:cNvPr>
          <xdr:cNvSpPr/>
        </xdr:nvSpPr>
        <xdr:spPr>
          <a:xfrm rot="-5400000">
            <a:off x="1715021" y="86529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86" name="Shape 2612">
            <a:extLst>
              <a:ext uri="{FF2B5EF4-FFF2-40B4-BE49-F238E27FC236}">
                <a16:creationId xmlns:a16="http://schemas.microsoft.com/office/drawing/2014/main" id="{5D23B7FD-5030-BC9D-96E0-7FD3985C4E0F}"/>
              </a:ext>
            </a:extLst>
          </xdr:cNvPr>
          <xdr:cNvSpPr/>
        </xdr:nvSpPr>
        <xdr:spPr>
          <a:xfrm rot="-5400000">
            <a:off x="1994032" y="8657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87" name="Shape 2613">
            <a:extLst>
              <a:ext uri="{FF2B5EF4-FFF2-40B4-BE49-F238E27FC236}">
                <a16:creationId xmlns:a16="http://schemas.microsoft.com/office/drawing/2014/main" id="{F34737BC-FFEC-086D-A1E0-04FB6F94D168}"/>
              </a:ext>
            </a:extLst>
          </xdr:cNvPr>
          <xdr:cNvSpPr/>
        </xdr:nvSpPr>
        <xdr:spPr>
          <a:xfrm rot="-5400000">
            <a:off x="2273028" y="86618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88" name="Shape 2614">
            <a:extLst>
              <a:ext uri="{FF2B5EF4-FFF2-40B4-BE49-F238E27FC236}">
                <a16:creationId xmlns:a16="http://schemas.microsoft.com/office/drawing/2014/main" id="{F47F9A74-CBBC-F3DD-B3A6-163F8CF3F791}"/>
              </a:ext>
            </a:extLst>
          </xdr:cNvPr>
          <xdr:cNvSpPr/>
        </xdr:nvSpPr>
        <xdr:spPr>
          <a:xfrm rot="-5400000">
            <a:off x="2552025" y="86618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89" name="Shape 2615">
            <a:extLst>
              <a:ext uri="{FF2B5EF4-FFF2-40B4-BE49-F238E27FC236}">
                <a16:creationId xmlns:a16="http://schemas.microsoft.com/office/drawing/2014/main" id="{5937546F-0C80-33A2-829E-9C705F4E2F84}"/>
              </a:ext>
            </a:extLst>
          </xdr:cNvPr>
          <xdr:cNvSpPr/>
        </xdr:nvSpPr>
        <xdr:spPr>
          <a:xfrm>
            <a:off x="135175" y="8334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90" name="Shape 2616">
            <a:extLst>
              <a:ext uri="{FF2B5EF4-FFF2-40B4-BE49-F238E27FC236}">
                <a16:creationId xmlns:a16="http://schemas.microsoft.com/office/drawing/2014/main" id="{7C12022C-FEF2-FC75-F9F4-22DF7EAF455A}"/>
              </a:ext>
            </a:extLst>
          </xdr:cNvPr>
          <xdr:cNvSpPr/>
        </xdr:nvSpPr>
        <xdr:spPr>
          <a:xfrm rot="10800000">
            <a:off x="193975" y="8194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91" name="Shape 2617">
            <a:extLst>
              <a:ext uri="{FF2B5EF4-FFF2-40B4-BE49-F238E27FC236}">
                <a16:creationId xmlns:a16="http://schemas.microsoft.com/office/drawing/2014/main" id="{F7B98B17-50FA-091B-EEED-64CA48784E27}"/>
              </a:ext>
            </a:extLst>
          </xdr:cNvPr>
          <xdr:cNvSpPr/>
        </xdr:nvSpPr>
        <xdr:spPr>
          <a:xfrm>
            <a:off x="135175" y="8055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92" name="Shape 2618">
            <a:extLst>
              <a:ext uri="{FF2B5EF4-FFF2-40B4-BE49-F238E27FC236}">
                <a16:creationId xmlns:a16="http://schemas.microsoft.com/office/drawing/2014/main" id="{48045C26-C57F-E535-ED2D-5139EFB493E3}"/>
              </a:ext>
            </a:extLst>
          </xdr:cNvPr>
          <xdr:cNvSpPr/>
        </xdr:nvSpPr>
        <xdr:spPr>
          <a:xfrm rot="10800000">
            <a:off x="193975" y="7915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93" name="Shape 2619">
            <a:extLst>
              <a:ext uri="{FF2B5EF4-FFF2-40B4-BE49-F238E27FC236}">
                <a16:creationId xmlns:a16="http://schemas.microsoft.com/office/drawing/2014/main" id="{44D360C3-5992-8FAD-4360-77252689D9FA}"/>
              </a:ext>
            </a:extLst>
          </xdr:cNvPr>
          <xdr:cNvSpPr/>
        </xdr:nvSpPr>
        <xdr:spPr>
          <a:xfrm>
            <a:off x="135175" y="7776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94" name="Shape 2620">
            <a:extLst>
              <a:ext uri="{FF2B5EF4-FFF2-40B4-BE49-F238E27FC236}">
                <a16:creationId xmlns:a16="http://schemas.microsoft.com/office/drawing/2014/main" id="{8FEA5197-117B-8EE4-D060-1248ACFECC52}"/>
              </a:ext>
            </a:extLst>
          </xdr:cNvPr>
          <xdr:cNvSpPr/>
        </xdr:nvSpPr>
        <xdr:spPr>
          <a:xfrm rot="10800000">
            <a:off x="193975" y="7636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95" name="Shape 2621">
            <a:extLst>
              <a:ext uri="{FF2B5EF4-FFF2-40B4-BE49-F238E27FC236}">
                <a16:creationId xmlns:a16="http://schemas.microsoft.com/office/drawing/2014/main" id="{36300DA1-B0BB-B813-AE9C-D4D3E180CACD}"/>
              </a:ext>
            </a:extLst>
          </xdr:cNvPr>
          <xdr:cNvSpPr/>
        </xdr:nvSpPr>
        <xdr:spPr>
          <a:xfrm>
            <a:off x="135175" y="7497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96" name="Shape 2622">
            <a:extLst>
              <a:ext uri="{FF2B5EF4-FFF2-40B4-BE49-F238E27FC236}">
                <a16:creationId xmlns:a16="http://schemas.microsoft.com/office/drawing/2014/main" id="{467EAF48-297C-8709-4A4F-12C248ECC420}"/>
              </a:ext>
            </a:extLst>
          </xdr:cNvPr>
          <xdr:cNvSpPr/>
        </xdr:nvSpPr>
        <xdr:spPr>
          <a:xfrm rot="10800000">
            <a:off x="193975" y="7357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97" name="Shape 2623">
            <a:extLst>
              <a:ext uri="{FF2B5EF4-FFF2-40B4-BE49-F238E27FC236}">
                <a16:creationId xmlns:a16="http://schemas.microsoft.com/office/drawing/2014/main" id="{08EB947F-5A05-C9B5-CA6F-9BD79378FBAC}"/>
              </a:ext>
            </a:extLst>
          </xdr:cNvPr>
          <xdr:cNvSpPr/>
        </xdr:nvSpPr>
        <xdr:spPr>
          <a:xfrm>
            <a:off x="135175" y="7218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98" name="Shape 2624">
            <a:extLst>
              <a:ext uri="{FF2B5EF4-FFF2-40B4-BE49-F238E27FC236}">
                <a16:creationId xmlns:a16="http://schemas.microsoft.com/office/drawing/2014/main" id="{3551E96C-4688-C23F-486A-725967659695}"/>
              </a:ext>
            </a:extLst>
          </xdr:cNvPr>
          <xdr:cNvSpPr/>
        </xdr:nvSpPr>
        <xdr:spPr>
          <a:xfrm rot="10800000">
            <a:off x="193975" y="7078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99" name="Shape 2625">
            <a:extLst>
              <a:ext uri="{FF2B5EF4-FFF2-40B4-BE49-F238E27FC236}">
                <a16:creationId xmlns:a16="http://schemas.microsoft.com/office/drawing/2014/main" id="{0E53D898-78B0-1C95-1000-BA9D630B485A}"/>
              </a:ext>
            </a:extLst>
          </xdr:cNvPr>
          <xdr:cNvSpPr/>
        </xdr:nvSpPr>
        <xdr:spPr>
          <a:xfrm>
            <a:off x="135175" y="6939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00" name="Shape 2626">
            <a:extLst>
              <a:ext uri="{FF2B5EF4-FFF2-40B4-BE49-F238E27FC236}">
                <a16:creationId xmlns:a16="http://schemas.microsoft.com/office/drawing/2014/main" id="{26236F35-F469-EAF4-0C5A-B24614B2C879}"/>
              </a:ext>
            </a:extLst>
          </xdr:cNvPr>
          <xdr:cNvSpPr/>
        </xdr:nvSpPr>
        <xdr:spPr>
          <a:xfrm rot="10800000">
            <a:off x="193975" y="6799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01" name="Shape 2627">
            <a:extLst>
              <a:ext uri="{FF2B5EF4-FFF2-40B4-BE49-F238E27FC236}">
                <a16:creationId xmlns:a16="http://schemas.microsoft.com/office/drawing/2014/main" id="{A5DEB815-C682-3935-5D6D-4125851935FE}"/>
              </a:ext>
            </a:extLst>
          </xdr:cNvPr>
          <xdr:cNvSpPr/>
        </xdr:nvSpPr>
        <xdr:spPr>
          <a:xfrm>
            <a:off x="135175" y="6660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02" name="Shape 2628">
            <a:extLst>
              <a:ext uri="{FF2B5EF4-FFF2-40B4-BE49-F238E27FC236}">
                <a16:creationId xmlns:a16="http://schemas.microsoft.com/office/drawing/2014/main" id="{439E45EF-711A-210F-4625-0F858DDB415F}"/>
              </a:ext>
            </a:extLst>
          </xdr:cNvPr>
          <xdr:cNvSpPr/>
        </xdr:nvSpPr>
        <xdr:spPr>
          <a:xfrm rot="10800000">
            <a:off x="193975" y="6520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03" name="Shape 2629">
            <a:extLst>
              <a:ext uri="{FF2B5EF4-FFF2-40B4-BE49-F238E27FC236}">
                <a16:creationId xmlns:a16="http://schemas.microsoft.com/office/drawing/2014/main" id="{0480463D-5AF7-07C3-BDB9-3AAACA7AE8AE}"/>
              </a:ext>
            </a:extLst>
          </xdr:cNvPr>
          <xdr:cNvSpPr/>
        </xdr:nvSpPr>
        <xdr:spPr>
          <a:xfrm>
            <a:off x="135175" y="6381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04" name="Shape 2630">
            <a:extLst>
              <a:ext uri="{FF2B5EF4-FFF2-40B4-BE49-F238E27FC236}">
                <a16:creationId xmlns:a16="http://schemas.microsoft.com/office/drawing/2014/main" id="{190AF842-E9EE-1E75-9DC9-D4137E1573AD}"/>
              </a:ext>
            </a:extLst>
          </xdr:cNvPr>
          <xdr:cNvSpPr/>
        </xdr:nvSpPr>
        <xdr:spPr>
          <a:xfrm rot="10800000">
            <a:off x="193975" y="6241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05" name="Shape 2631">
            <a:extLst>
              <a:ext uri="{FF2B5EF4-FFF2-40B4-BE49-F238E27FC236}">
                <a16:creationId xmlns:a16="http://schemas.microsoft.com/office/drawing/2014/main" id="{9FF10797-8FB4-EC6C-83B3-389E7048E664}"/>
              </a:ext>
            </a:extLst>
          </xdr:cNvPr>
          <xdr:cNvSpPr/>
        </xdr:nvSpPr>
        <xdr:spPr>
          <a:xfrm>
            <a:off x="135163" y="6102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06" name="Shape 2632">
            <a:extLst>
              <a:ext uri="{FF2B5EF4-FFF2-40B4-BE49-F238E27FC236}">
                <a16:creationId xmlns:a16="http://schemas.microsoft.com/office/drawing/2014/main" id="{4B81B22B-0ECD-AB52-5D39-D65E61DA0ED8}"/>
              </a:ext>
            </a:extLst>
          </xdr:cNvPr>
          <xdr:cNvSpPr/>
        </xdr:nvSpPr>
        <xdr:spPr>
          <a:xfrm rot="10800000">
            <a:off x="193963" y="5962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07" name="Shape 2633">
            <a:extLst>
              <a:ext uri="{FF2B5EF4-FFF2-40B4-BE49-F238E27FC236}">
                <a16:creationId xmlns:a16="http://schemas.microsoft.com/office/drawing/2014/main" id="{72C04A28-9DC2-DA2F-3B8A-F883F64645FC}"/>
              </a:ext>
            </a:extLst>
          </xdr:cNvPr>
          <xdr:cNvSpPr/>
        </xdr:nvSpPr>
        <xdr:spPr>
          <a:xfrm>
            <a:off x="135163" y="5823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08" name="Shape 2634">
            <a:extLst>
              <a:ext uri="{FF2B5EF4-FFF2-40B4-BE49-F238E27FC236}">
                <a16:creationId xmlns:a16="http://schemas.microsoft.com/office/drawing/2014/main" id="{F3873BCF-BCAA-6B5D-A906-C1C39C84DD42}"/>
              </a:ext>
            </a:extLst>
          </xdr:cNvPr>
          <xdr:cNvSpPr/>
        </xdr:nvSpPr>
        <xdr:spPr>
          <a:xfrm rot="10800000">
            <a:off x="193963" y="5683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09" name="Shape 2635">
            <a:extLst>
              <a:ext uri="{FF2B5EF4-FFF2-40B4-BE49-F238E27FC236}">
                <a16:creationId xmlns:a16="http://schemas.microsoft.com/office/drawing/2014/main" id="{979371D3-2616-9DBD-D15B-55D543765E92}"/>
              </a:ext>
            </a:extLst>
          </xdr:cNvPr>
          <xdr:cNvSpPr/>
        </xdr:nvSpPr>
        <xdr:spPr>
          <a:xfrm>
            <a:off x="135163" y="5544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10" name="Shape 2636">
            <a:extLst>
              <a:ext uri="{FF2B5EF4-FFF2-40B4-BE49-F238E27FC236}">
                <a16:creationId xmlns:a16="http://schemas.microsoft.com/office/drawing/2014/main" id="{495D4B81-F21D-2EC3-44D3-D67656C82E56}"/>
              </a:ext>
            </a:extLst>
          </xdr:cNvPr>
          <xdr:cNvSpPr/>
        </xdr:nvSpPr>
        <xdr:spPr>
          <a:xfrm rot="10800000">
            <a:off x="2745913" y="5557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11" name="Shape 2637">
            <a:extLst>
              <a:ext uri="{FF2B5EF4-FFF2-40B4-BE49-F238E27FC236}">
                <a16:creationId xmlns:a16="http://schemas.microsoft.com/office/drawing/2014/main" id="{BA13455E-902F-8D1E-9191-5F819AE81A99}"/>
              </a:ext>
            </a:extLst>
          </xdr:cNvPr>
          <xdr:cNvSpPr/>
        </xdr:nvSpPr>
        <xdr:spPr>
          <a:xfrm>
            <a:off x="2687113" y="5696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12" name="Shape 2638">
            <a:extLst>
              <a:ext uri="{FF2B5EF4-FFF2-40B4-BE49-F238E27FC236}">
                <a16:creationId xmlns:a16="http://schemas.microsoft.com/office/drawing/2014/main" id="{8AF8CC70-A802-2DA7-59C2-A66221021F84}"/>
              </a:ext>
            </a:extLst>
          </xdr:cNvPr>
          <xdr:cNvSpPr/>
        </xdr:nvSpPr>
        <xdr:spPr>
          <a:xfrm rot="10800000">
            <a:off x="2745913" y="5836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13" name="Shape 2639">
            <a:extLst>
              <a:ext uri="{FF2B5EF4-FFF2-40B4-BE49-F238E27FC236}">
                <a16:creationId xmlns:a16="http://schemas.microsoft.com/office/drawing/2014/main" id="{E20179F6-0B70-127D-D8F6-FDB4AB6CE456}"/>
              </a:ext>
            </a:extLst>
          </xdr:cNvPr>
          <xdr:cNvSpPr/>
        </xdr:nvSpPr>
        <xdr:spPr>
          <a:xfrm>
            <a:off x="2687113" y="5975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14" name="Shape 2640">
            <a:extLst>
              <a:ext uri="{FF2B5EF4-FFF2-40B4-BE49-F238E27FC236}">
                <a16:creationId xmlns:a16="http://schemas.microsoft.com/office/drawing/2014/main" id="{FEC5C8AB-D3B0-A09B-FD68-E29768917A52}"/>
              </a:ext>
            </a:extLst>
          </xdr:cNvPr>
          <xdr:cNvSpPr/>
        </xdr:nvSpPr>
        <xdr:spPr>
          <a:xfrm rot="10800000">
            <a:off x="2745913" y="6115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15" name="Shape 2641">
            <a:extLst>
              <a:ext uri="{FF2B5EF4-FFF2-40B4-BE49-F238E27FC236}">
                <a16:creationId xmlns:a16="http://schemas.microsoft.com/office/drawing/2014/main" id="{7F41ACDF-7C06-DFD9-6042-4AEF7E3ADB6E}"/>
              </a:ext>
            </a:extLst>
          </xdr:cNvPr>
          <xdr:cNvSpPr/>
        </xdr:nvSpPr>
        <xdr:spPr>
          <a:xfrm>
            <a:off x="2687113" y="6254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16" name="Shape 2642">
            <a:extLst>
              <a:ext uri="{FF2B5EF4-FFF2-40B4-BE49-F238E27FC236}">
                <a16:creationId xmlns:a16="http://schemas.microsoft.com/office/drawing/2014/main" id="{5C06181A-DBC4-2AC8-1B46-94E21C2712C5}"/>
              </a:ext>
            </a:extLst>
          </xdr:cNvPr>
          <xdr:cNvSpPr/>
        </xdr:nvSpPr>
        <xdr:spPr>
          <a:xfrm rot="10800000">
            <a:off x="2745913" y="6394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17" name="Shape 2643">
            <a:extLst>
              <a:ext uri="{FF2B5EF4-FFF2-40B4-BE49-F238E27FC236}">
                <a16:creationId xmlns:a16="http://schemas.microsoft.com/office/drawing/2014/main" id="{47B12070-20B6-BF8D-E527-017CFE763496}"/>
              </a:ext>
            </a:extLst>
          </xdr:cNvPr>
          <xdr:cNvSpPr/>
        </xdr:nvSpPr>
        <xdr:spPr>
          <a:xfrm>
            <a:off x="2687113" y="6533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18" name="Shape 2644">
            <a:extLst>
              <a:ext uri="{FF2B5EF4-FFF2-40B4-BE49-F238E27FC236}">
                <a16:creationId xmlns:a16="http://schemas.microsoft.com/office/drawing/2014/main" id="{98C1BF7A-4FCC-021C-8925-9B552E26C888}"/>
              </a:ext>
            </a:extLst>
          </xdr:cNvPr>
          <xdr:cNvSpPr/>
        </xdr:nvSpPr>
        <xdr:spPr>
          <a:xfrm rot="10800000">
            <a:off x="2745913" y="6673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19" name="Shape 2645">
            <a:extLst>
              <a:ext uri="{FF2B5EF4-FFF2-40B4-BE49-F238E27FC236}">
                <a16:creationId xmlns:a16="http://schemas.microsoft.com/office/drawing/2014/main" id="{681FA7FC-2C02-7167-036D-BC101C4304CB}"/>
              </a:ext>
            </a:extLst>
          </xdr:cNvPr>
          <xdr:cNvSpPr/>
        </xdr:nvSpPr>
        <xdr:spPr>
          <a:xfrm>
            <a:off x="2687113" y="6812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20" name="Shape 2646">
            <a:extLst>
              <a:ext uri="{FF2B5EF4-FFF2-40B4-BE49-F238E27FC236}">
                <a16:creationId xmlns:a16="http://schemas.microsoft.com/office/drawing/2014/main" id="{1D40AC00-6348-8EA6-F92F-E3E9188D5C3F}"/>
              </a:ext>
            </a:extLst>
          </xdr:cNvPr>
          <xdr:cNvSpPr/>
        </xdr:nvSpPr>
        <xdr:spPr>
          <a:xfrm rot="10800000">
            <a:off x="2745913" y="6952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21" name="Shape 2647">
            <a:extLst>
              <a:ext uri="{FF2B5EF4-FFF2-40B4-BE49-F238E27FC236}">
                <a16:creationId xmlns:a16="http://schemas.microsoft.com/office/drawing/2014/main" id="{8CA51070-6E2A-E278-C63E-8865DFDB254C}"/>
              </a:ext>
            </a:extLst>
          </xdr:cNvPr>
          <xdr:cNvSpPr/>
        </xdr:nvSpPr>
        <xdr:spPr>
          <a:xfrm>
            <a:off x="2687113" y="7091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22" name="Shape 2648">
            <a:extLst>
              <a:ext uri="{FF2B5EF4-FFF2-40B4-BE49-F238E27FC236}">
                <a16:creationId xmlns:a16="http://schemas.microsoft.com/office/drawing/2014/main" id="{954C446C-0ECF-BBCB-9B6D-AA28153E58A8}"/>
              </a:ext>
            </a:extLst>
          </xdr:cNvPr>
          <xdr:cNvSpPr/>
        </xdr:nvSpPr>
        <xdr:spPr>
          <a:xfrm rot="10800000">
            <a:off x="2745913" y="7231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23" name="Shape 2649">
            <a:extLst>
              <a:ext uri="{FF2B5EF4-FFF2-40B4-BE49-F238E27FC236}">
                <a16:creationId xmlns:a16="http://schemas.microsoft.com/office/drawing/2014/main" id="{FB65BF5A-4AB3-448C-2617-E3ED2A29725F}"/>
              </a:ext>
            </a:extLst>
          </xdr:cNvPr>
          <xdr:cNvSpPr/>
        </xdr:nvSpPr>
        <xdr:spPr>
          <a:xfrm>
            <a:off x="2687113" y="7370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24" name="Shape 2650">
            <a:extLst>
              <a:ext uri="{FF2B5EF4-FFF2-40B4-BE49-F238E27FC236}">
                <a16:creationId xmlns:a16="http://schemas.microsoft.com/office/drawing/2014/main" id="{9444A23B-17F5-DE61-2300-0A593DD570EB}"/>
              </a:ext>
            </a:extLst>
          </xdr:cNvPr>
          <xdr:cNvSpPr/>
        </xdr:nvSpPr>
        <xdr:spPr>
          <a:xfrm rot="10800000">
            <a:off x="2745913" y="7510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25" name="Shape 2651">
            <a:extLst>
              <a:ext uri="{FF2B5EF4-FFF2-40B4-BE49-F238E27FC236}">
                <a16:creationId xmlns:a16="http://schemas.microsoft.com/office/drawing/2014/main" id="{9B84B52F-DF5F-B241-95D2-5BF22D180A75}"/>
              </a:ext>
            </a:extLst>
          </xdr:cNvPr>
          <xdr:cNvSpPr/>
        </xdr:nvSpPr>
        <xdr:spPr>
          <a:xfrm>
            <a:off x="2687113" y="7649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26" name="Shape 2652">
            <a:extLst>
              <a:ext uri="{FF2B5EF4-FFF2-40B4-BE49-F238E27FC236}">
                <a16:creationId xmlns:a16="http://schemas.microsoft.com/office/drawing/2014/main" id="{63E0A0CF-C110-2FAA-CDA4-EEBC38F7EC28}"/>
              </a:ext>
            </a:extLst>
          </xdr:cNvPr>
          <xdr:cNvSpPr/>
        </xdr:nvSpPr>
        <xdr:spPr>
          <a:xfrm rot="10800000">
            <a:off x="2745925" y="7789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27" name="Shape 2653">
            <a:extLst>
              <a:ext uri="{FF2B5EF4-FFF2-40B4-BE49-F238E27FC236}">
                <a16:creationId xmlns:a16="http://schemas.microsoft.com/office/drawing/2014/main" id="{4186183E-4D45-6D75-1E2A-5485D88FE4E1}"/>
              </a:ext>
            </a:extLst>
          </xdr:cNvPr>
          <xdr:cNvSpPr/>
        </xdr:nvSpPr>
        <xdr:spPr>
          <a:xfrm>
            <a:off x="2687125" y="7928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28" name="Shape 2654">
            <a:extLst>
              <a:ext uri="{FF2B5EF4-FFF2-40B4-BE49-F238E27FC236}">
                <a16:creationId xmlns:a16="http://schemas.microsoft.com/office/drawing/2014/main" id="{02B83997-DF5E-EA13-0B99-E29B9857BB83}"/>
              </a:ext>
            </a:extLst>
          </xdr:cNvPr>
          <xdr:cNvSpPr/>
        </xdr:nvSpPr>
        <xdr:spPr>
          <a:xfrm rot="10800000">
            <a:off x="2745925" y="8068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29" name="Shape 2655">
            <a:extLst>
              <a:ext uri="{FF2B5EF4-FFF2-40B4-BE49-F238E27FC236}">
                <a16:creationId xmlns:a16="http://schemas.microsoft.com/office/drawing/2014/main" id="{F5DDB655-7235-A953-585F-CF4C97388035}"/>
              </a:ext>
            </a:extLst>
          </xdr:cNvPr>
          <xdr:cNvSpPr/>
        </xdr:nvSpPr>
        <xdr:spPr>
          <a:xfrm>
            <a:off x="2687125" y="8207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30" name="Shape 2656">
            <a:extLst>
              <a:ext uri="{FF2B5EF4-FFF2-40B4-BE49-F238E27FC236}">
                <a16:creationId xmlns:a16="http://schemas.microsoft.com/office/drawing/2014/main" id="{80CD0EF7-F4D7-F596-5BC8-A245C7B97500}"/>
              </a:ext>
            </a:extLst>
          </xdr:cNvPr>
          <xdr:cNvSpPr/>
        </xdr:nvSpPr>
        <xdr:spPr>
          <a:xfrm rot="10800000">
            <a:off x="2745925" y="8346925"/>
            <a:ext cx="58800" cy="1827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31" name="Shape 2657">
            <a:extLst>
              <a:ext uri="{FF2B5EF4-FFF2-40B4-BE49-F238E27FC236}">
                <a16:creationId xmlns:a16="http://schemas.microsoft.com/office/drawing/2014/main" id="{C477F011-63FC-F359-5CA5-13411252557C}"/>
              </a:ext>
            </a:extLst>
          </xdr:cNvPr>
          <xdr:cNvSpPr/>
        </xdr:nvSpPr>
        <xdr:spPr>
          <a:xfrm>
            <a:off x="2691525" y="5461175"/>
            <a:ext cx="58800" cy="960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32" name="Shape 2658">
            <a:extLst>
              <a:ext uri="{FF2B5EF4-FFF2-40B4-BE49-F238E27FC236}">
                <a16:creationId xmlns:a16="http://schemas.microsoft.com/office/drawing/2014/main" id="{C3E08B16-D772-46AA-4307-C9720474C458}"/>
              </a:ext>
            </a:extLst>
          </xdr:cNvPr>
          <xdr:cNvSpPr/>
        </xdr:nvSpPr>
        <xdr:spPr>
          <a:xfrm>
            <a:off x="2691525" y="8529625"/>
            <a:ext cx="58800" cy="1224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33" name="Shape 2659">
            <a:extLst>
              <a:ext uri="{FF2B5EF4-FFF2-40B4-BE49-F238E27FC236}">
                <a16:creationId xmlns:a16="http://schemas.microsoft.com/office/drawing/2014/main" id="{D5BE5941-A008-98FA-A458-5B89952E279F}"/>
              </a:ext>
            </a:extLst>
          </xdr:cNvPr>
          <xdr:cNvSpPr/>
        </xdr:nvSpPr>
        <xdr:spPr>
          <a:xfrm rot="10800000">
            <a:off x="189175" y="8473900"/>
            <a:ext cx="58800" cy="1533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34" name="Shape 2660">
            <a:extLst>
              <a:ext uri="{FF2B5EF4-FFF2-40B4-BE49-F238E27FC236}">
                <a16:creationId xmlns:a16="http://schemas.microsoft.com/office/drawing/2014/main" id="{39028E05-ECF0-AF2C-4993-168EBEE44A59}"/>
              </a:ext>
            </a:extLst>
          </xdr:cNvPr>
          <xdr:cNvSpPr/>
        </xdr:nvSpPr>
        <xdr:spPr>
          <a:xfrm rot="10800000">
            <a:off x="193975" y="5434775"/>
            <a:ext cx="58800" cy="10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</xdr:grpSp>
    <xdr:clientData fLocksWithSheet="0"/>
  </xdr:oneCellAnchor>
  <xdr:oneCellAnchor>
    <xdr:from>
      <xdr:col>21</xdr:col>
      <xdr:colOff>95249</xdr:colOff>
      <xdr:row>16</xdr:row>
      <xdr:rowOff>71438</xdr:rowOff>
    </xdr:from>
    <xdr:ext cx="3019425" cy="8943975"/>
    <xdr:grpSp>
      <xdr:nvGrpSpPr>
        <xdr:cNvPr id="2683" name="Shape 2" title="Рисунок">
          <a:extLst>
            <a:ext uri="{FF2B5EF4-FFF2-40B4-BE49-F238E27FC236}">
              <a16:creationId xmlns:a16="http://schemas.microsoft.com/office/drawing/2014/main" id="{9784A754-52E5-4D5A-A69A-2822FDDACDEB}"/>
            </a:ext>
          </a:extLst>
        </xdr:cNvPr>
        <xdr:cNvGrpSpPr/>
      </xdr:nvGrpSpPr>
      <xdr:grpSpPr>
        <a:xfrm>
          <a:off x="12977812" y="5238751"/>
          <a:ext cx="3019425" cy="8943975"/>
          <a:chOff x="-57925" y="-60874"/>
          <a:chExt cx="3066009" cy="8999203"/>
        </a:xfrm>
      </xdr:grpSpPr>
      <xdr:sp macro="" textlink="">
        <xdr:nvSpPr>
          <xdr:cNvPr id="2684" name="Shape 2522">
            <a:extLst>
              <a:ext uri="{FF2B5EF4-FFF2-40B4-BE49-F238E27FC236}">
                <a16:creationId xmlns:a16="http://schemas.microsoft.com/office/drawing/2014/main" id="{C3A5B65F-B6CA-5509-4F0A-AF9D74CE223E}"/>
              </a:ext>
            </a:extLst>
          </xdr:cNvPr>
          <xdr:cNvSpPr/>
        </xdr:nvSpPr>
        <xdr:spPr>
          <a:xfrm>
            <a:off x="250975" y="3067050"/>
            <a:ext cx="2474100" cy="6423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85" name="Shape 2523">
            <a:extLst>
              <a:ext uri="{FF2B5EF4-FFF2-40B4-BE49-F238E27FC236}">
                <a16:creationId xmlns:a16="http://schemas.microsoft.com/office/drawing/2014/main" id="{757A0076-BB5C-AFB3-05DB-4CCB96F8AA7D}"/>
              </a:ext>
            </a:extLst>
          </xdr:cNvPr>
          <xdr:cNvSpPr/>
        </xdr:nvSpPr>
        <xdr:spPr>
          <a:xfrm>
            <a:off x="1028550" y="692650"/>
            <a:ext cx="918900" cy="23745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86" name="Shape 2524">
            <a:extLst>
              <a:ext uri="{FF2B5EF4-FFF2-40B4-BE49-F238E27FC236}">
                <a16:creationId xmlns:a16="http://schemas.microsoft.com/office/drawing/2014/main" id="{F387C148-DAC5-8DD1-AEE5-91E916A0867C}"/>
              </a:ext>
            </a:extLst>
          </xdr:cNvPr>
          <xdr:cNvSpPr txBox="1"/>
        </xdr:nvSpPr>
        <xdr:spPr>
          <a:xfrm rot="-5400000">
            <a:off x="937966" y="2089250"/>
            <a:ext cx="1062300" cy="5628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Ось</a:t>
            </a:r>
            <a:endParaRPr sz="1400"/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моста</a:t>
            </a:r>
            <a:endParaRPr sz="1400"/>
          </a:p>
        </xdr:txBody>
      </xdr:sp>
      <xdr:sp macro="" textlink="">
        <xdr:nvSpPr>
          <xdr:cNvPr id="2687" name="Shape 2525">
            <a:extLst>
              <a:ext uri="{FF2B5EF4-FFF2-40B4-BE49-F238E27FC236}">
                <a16:creationId xmlns:a16="http://schemas.microsoft.com/office/drawing/2014/main" id="{8E4F949E-FB53-F0BE-E936-EBC69E4925F0}"/>
              </a:ext>
            </a:extLst>
          </xdr:cNvPr>
          <xdr:cNvSpPr txBox="1"/>
        </xdr:nvSpPr>
        <xdr:spPr>
          <a:xfrm>
            <a:off x="1029475" y="0"/>
            <a:ext cx="1157400" cy="3450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2000"/>
              <a:t>Оп. А.</a:t>
            </a:r>
            <a:r>
              <a:rPr lang="ru-RU" sz="2000"/>
              <a:t>2</a:t>
            </a: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2000"/>
          </a:p>
        </xdr:txBody>
      </xdr:sp>
      <xdr:sp macro="" textlink="">
        <xdr:nvSpPr>
          <xdr:cNvPr id="2688" name="Shape 2526">
            <a:extLst>
              <a:ext uri="{FF2B5EF4-FFF2-40B4-BE49-F238E27FC236}">
                <a16:creationId xmlns:a16="http://schemas.microsoft.com/office/drawing/2014/main" id="{FF2C6CD7-4F37-8EB1-A7AE-DA4A52965E28}"/>
              </a:ext>
            </a:extLst>
          </xdr:cNvPr>
          <xdr:cNvSpPr/>
        </xdr:nvSpPr>
        <xdr:spPr>
          <a:xfrm>
            <a:off x="429600" y="5533981"/>
            <a:ext cx="2116800" cy="29760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89" name="Shape 2527">
            <a:extLst>
              <a:ext uri="{FF2B5EF4-FFF2-40B4-BE49-F238E27FC236}">
                <a16:creationId xmlns:a16="http://schemas.microsoft.com/office/drawing/2014/main" id="{8AC1248C-28DC-327D-8037-E5EADC3A31EA}"/>
              </a:ext>
            </a:extLst>
          </xdr:cNvPr>
          <xdr:cNvSpPr/>
        </xdr:nvSpPr>
        <xdr:spPr>
          <a:xfrm>
            <a:off x="545021" y="5623274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6</a:t>
            </a:r>
            <a:endParaRPr sz="1400"/>
          </a:p>
        </xdr:txBody>
      </xdr:sp>
      <xdr:sp macro="" textlink="">
        <xdr:nvSpPr>
          <xdr:cNvPr id="2690" name="Shape 2528">
            <a:extLst>
              <a:ext uri="{FF2B5EF4-FFF2-40B4-BE49-F238E27FC236}">
                <a16:creationId xmlns:a16="http://schemas.microsoft.com/office/drawing/2014/main" id="{3FF430C1-AEB4-3C7A-FEC2-E74BCA830032}"/>
              </a:ext>
            </a:extLst>
          </xdr:cNvPr>
          <xdr:cNvSpPr/>
        </xdr:nvSpPr>
        <xdr:spPr>
          <a:xfrm>
            <a:off x="1278189" y="5623188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7</a:t>
            </a:r>
            <a:endParaRPr sz="1400"/>
          </a:p>
        </xdr:txBody>
      </xdr:sp>
      <xdr:sp macro="" textlink="">
        <xdr:nvSpPr>
          <xdr:cNvPr id="2691" name="Shape 2529">
            <a:extLst>
              <a:ext uri="{FF2B5EF4-FFF2-40B4-BE49-F238E27FC236}">
                <a16:creationId xmlns:a16="http://schemas.microsoft.com/office/drawing/2014/main" id="{B14A060B-E789-4192-9641-5A825965300B}"/>
              </a:ext>
            </a:extLst>
          </xdr:cNvPr>
          <xdr:cNvSpPr/>
        </xdr:nvSpPr>
        <xdr:spPr>
          <a:xfrm>
            <a:off x="2033383" y="5623257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8</a:t>
            </a:r>
            <a:endParaRPr sz="1400"/>
          </a:p>
        </xdr:txBody>
      </xdr:sp>
      <xdr:sp macro="" textlink="">
        <xdr:nvSpPr>
          <xdr:cNvPr id="2692" name="Shape 2530">
            <a:extLst>
              <a:ext uri="{FF2B5EF4-FFF2-40B4-BE49-F238E27FC236}">
                <a16:creationId xmlns:a16="http://schemas.microsoft.com/office/drawing/2014/main" id="{7B29FB78-E137-37E2-A952-EFFFC62F54BA}"/>
              </a:ext>
            </a:extLst>
          </xdr:cNvPr>
          <xdr:cNvSpPr/>
        </xdr:nvSpPr>
        <xdr:spPr>
          <a:xfrm>
            <a:off x="1172415" y="6277143"/>
            <a:ext cx="631200" cy="1397700"/>
          </a:xfrm>
          <a:prstGeom prst="roundRect">
            <a:avLst>
              <a:gd name="adj" fmla="val 44993"/>
            </a:avLst>
          </a:prstGeom>
          <a:noFill/>
          <a:ln w="9525" cap="flat" cmpd="sng">
            <a:solidFill>
              <a:srgbClr val="000000"/>
            </a:solidFill>
            <a:prstDash val="lgDash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93" name="Shape 2531">
            <a:extLst>
              <a:ext uri="{FF2B5EF4-FFF2-40B4-BE49-F238E27FC236}">
                <a16:creationId xmlns:a16="http://schemas.microsoft.com/office/drawing/2014/main" id="{C7DE5EAD-CBE4-FB5E-529A-E621029E6AAC}"/>
              </a:ext>
            </a:extLst>
          </xdr:cNvPr>
          <xdr:cNvSpPr/>
        </xdr:nvSpPr>
        <xdr:spPr>
          <a:xfrm>
            <a:off x="1278197" y="7967345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12</a:t>
            </a:r>
            <a:endParaRPr sz="800"/>
          </a:p>
        </xdr:txBody>
      </xdr:sp>
      <xdr:sp macro="" textlink="">
        <xdr:nvSpPr>
          <xdr:cNvPr id="2694" name="Shape 2532">
            <a:extLst>
              <a:ext uri="{FF2B5EF4-FFF2-40B4-BE49-F238E27FC236}">
                <a16:creationId xmlns:a16="http://schemas.microsoft.com/office/drawing/2014/main" id="{3F4897E2-7D94-A1EB-351E-17C9505732CD}"/>
              </a:ext>
            </a:extLst>
          </xdr:cNvPr>
          <xdr:cNvSpPr/>
        </xdr:nvSpPr>
        <xdr:spPr>
          <a:xfrm>
            <a:off x="545013" y="7210704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10</a:t>
            </a:r>
            <a:endParaRPr sz="800"/>
          </a:p>
        </xdr:txBody>
      </xdr:sp>
      <xdr:sp macro="" textlink="">
        <xdr:nvSpPr>
          <xdr:cNvPr id="2695" name="Shape 2533">
            <a:extLst>
              <a:ext uri="{FF2B5EF4-FFF2-40B4-BE49-F238E27FC236}">
                <a16:creationId xmlns:a16="http://schemas.microsoft.com/office/drawing/2014/main" id="{FF4F4EA8-13D7-0725-EE1C-8A812A70410A}"/>
              </a:ext>
            </a:extLst>
          </xdr:cNvPr>
          <xdr:cNvSpPr/>
        </xdr:nvSpPr>
        <xdr:spPr>
          <a:xfrm>
            <a:off x="1278219" y="632259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9</a:t>
            </a:r>
            <a:endParaRPr sz="1400"/>
          </a:p>
        </xdr:txBody>
      </xdr:sp>
      <xdr:sp macro="" textlink="">
        <xdr:nvSpPr>
          <xdr:cNvPr id="2696" name="Shape 2534">
            <a:extLst>
              <a:ext uri="{FF2B5EF4-FFF2-40B4-BE49-F238E27FC236}">
                <a16:creationId xmlns:a16="http://schemas.microsoft.com/office/drawing/2014/main" id="{DF83BBC9-3089-2C9D-B19E-91BB24735B5D}"/>
              </a:ext>
            </a:extLst>
          </xdr:cNvPr>
          <xdr:cNvSpPr/>
        </xdr:nvSpPr>
        <xdr:spPr>
          <a:xfrm>
            <a:off x="2033361" y="6322653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2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2697" name="Shape 2535">
            <a:extLst>
              <a:ext uri="{FF2B5EF4-FFF2-40B4-BE49-F238E27FC236}">
                <a16:creationId xmlns:a16="http://schemas.microsoft.com/office/drawing/2014/main" id="{7AC41BA6-6669-5B10-12E0-1A8CF8811690}"/>
              </a:ext>
            </a:extLst>
          </xdr:cNvPr>
          <xdr:cNvSpPr/>
        </xdr:nvSpPr>
        <xdr:spPr>
          <a:xfrm>
            <a:off x="2033353" y="7210731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11</a:t>
            </a:r>
            <a:endParaRPr sz="800"/>
          </a:p>
        </xdr:txBody>
      </xdr:sp>
      <xdr:sp macro="" textlink="">
        <xdr:nvSpPr>
          <xdr:cNvPr id="2698" name="Shape 2536">
            <a:extLst>
              <a:ext uri="{FF2B5EF4-FFF2-40B4-BE49-F238E27FC236}">
                <a16:creationId xmlns:a16="http://schemas.microsoft.com/office/drawing/2014/main" id="{F8F2A13A-FEA6-7F76-FEAF-2AE7669C223B}"/>
              </a:ext>
            </a:extLst>
          </xdr:cNvPr>
          <xdr:cNvSpPr/>
        </xdr:nvSpPr>
        <xdr:spPr>
          <a:xfrm>
            <a:off x="1278219" y="7210710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3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2699" name="Shape 2537">
            <a:extLst>
              <a:ext uri="{FF2B5EF4-FFF2-40B4-BE49-F238E27FC236}">
                <a16:creationId xmlns:a16="http://schemas.microsoft.com/office/drawing/2014/main" id="{D3C2CD69-140A-E3FE-7D72-9A227F366F77}"/>
              </a:ext>
            </a:extLst>
          </xdr:cNvPr>
          <xdr:cNvSpPr/>
        </xdr:nvSpPr>
        <xdr:spPr>
          <a:xfrm>
            <a:off x="2014941" y="796749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5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2700" name="Shape 2538">
            <a:extLst>
              <a:ext uri="{FF2B5EF4-FFF2-40B4-BE49-F238E27FC236}">
                <a16:creationId xmlns:a16="http://schemas.microsoft.com/office/drawing/2014/main" id="{4E93F7EC-0E6C-BE7B-0808-0995A128CD04}"/>
              </a:ext>
            </a:extLst>
          </xdr:cNvPr>
          <xdr:cNvSpPr/>
        </xdr:nvSpPr>
        <xdr:spPr>
          <a:xfrm>
            <a:off x="545013" y="6322642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1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2701" name="Shape 2539">
            <a:extLst>
              <a:ext uri="{FF2B5EF4-FFF2-40B4-BE49-F238E27FC236}">
                <a16:creationId xmlns:a16="http://schemas.microsoft.com/office/drawing/2014/main" id="{D96719C0-CD27-DEE6-E928-6115482F7F77}"/>
              </a:ext>
            </a:extLst>
          </xdr:cNvPr>
          <xdr:cNvSpPr/>
        </xdr:nvSpPr>
        <xdr:spPr>
          <a:xfrm>
            <a:off x="523054" y="7967496"/>
            <a:ext cx="419400" cy="430200"/>
          </a:xfrm>
          <a:prstGeom prst="ellipse">
            <a:avLst/>
          </a:prstGeom>
          <a:solidFill>
            <a:srgbClr val="63A4F7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4</a:t>
            </a:r>
            <a:endParaRPr sz="1400">
              <a:solidFill>
                <a:srgbClr val="FF0000"/>
              </a:solidFill>
            </a:endParaRPr>
          </a:p>
        </xdr:txBody>
      </xdr:sp>
      <xdr:cxnSp macro="">
        <xdr:nvCxnSpPr>
          <xdr:cNvPr id="2702" name="Shape 2540">
            <a:extLst>
              <a:ext uri="{FF2B5EF4-FFF2-40B4-BE49-F238E27FC236}">
                <a16:creationId xmlns:a16="http://schemas.microsoft.com/office/drawing/2014/main" id="{B3A61F42-7F6B-9343-C8F5-03CA0B87C50A}"/>
              </a:ext>
            </a:extLst>
          </xdr:cNvPr>
          <xdr:cNvCxnSpPr/>
        </xdr:nvCxnSpPr>
        <xdr:spPr>
          <a:xfrm>
            <a:off x="161950" y="702197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2703" name="Shape 2541">
            <a:extLst>
              <a:ext uri="{FF2B5EF4-FFF2-40B4-BE49-F238E27FC236}">
                <a16:creationId xmlns:a16="http://schemas.microsoft.com/office/drawing/2014/main" id="{E825B414-040C-A7DE-BA65-7BA329B66A66}"/>
              </a:ext>
            </a:extLst>
          </xdr:cNvPr>
          <xdr:cNvSpPr/>
        </xdr:nvSpPr>
        <xdr:spPr>
          <a:xfrm rot="5400000">
            <a:off x="1172893" y="-60874"/>
            <a:ext cx="633300" cy="1559100"/>
          </a:xfrm>
          <a:prstGeom prst="homePlate">
            <a:avLst>
              <a:gd name="adj" fmla="val 28600"/>
            </a:avLst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2704" name="Shape 2542">
            <a:extLst>
              <a:ext uri="{FF2B5EF4-FFF2-40B4-BE49-F238E27FC236}">
                <a16:creationId xmlns:a16="http://schemas.microsoft.com/office/drawing/2014/main" id="{F19535B9-7774-9358-9A11-715D4656B565}"/>
              </a:ext>
            </a:extLst>
          </xdr:cNvPr>
          <xdr:cNvCxnSpPr/>
        </xdr:nvCxnSpPr>
        <xdr:spPr>
          <a:xfrm>
            <a:off x="1486483" y="344925"/>
            <a:ext cx="0" cy="376320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2705" name="Shape 2543">
            <a:extLst>
              <a:ext uri="{FF2B5EF4-FFF2-40B4-BE49-F238E27FC236}">
                <a16:creationId xmlns:a16="http://schemas.microsoft.com/office/drawing/2014/main" id="{4322F666-D997-8D53-D99F-AF33239C9659}"/>
              </a:ext>
            </a:extLst>
          </xdr:cNvPr>
          <xdr:cNvSpPr/>
        </xdr:nvSpPr>
        <xdr:spPr>
          <a:xfrm>
            <a:off x="2267757" y="3709350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06" name="Shape 2544">
            <a:extLst>
              <a:ext uri="{FF2B5EF4-FFF2-40B4-BE49-F238E27FC236}">
                <a16:creationId xmlns:a16="http://schemas.microsoft.com/office/drawing/2014/main" id="{AB35C7C6-13B1-2E10-3635-E66FA0D9FAE7}"/>
              </a:ext>
            </a:extLst>
          </xdr:cNvPr>
          <xdr:cNvSpPr/>
        </xdr:nvSpPr>
        <xdr:spPr>
          <a:xfrm>
            <a:off x="1629075" y="3711515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07" name="Shape 2545">
            <a:extLst>
              <a:ext uri="{FF2B5EF4-FFF2-40B4-BE49-F238E27FC236}">
                <a16:creationId xmlns:a16="http://schemas.microsoft.com/office/drawing/2014/main" id="{47E7D042-1113-F767-0A52-B7865DBB74BF}"/>
              </a:ext>
            </a:extLst>
          </xdr:cNvPr>
          <xdr:cNvSpPr/>
        </xdr:nvSpPr>
        <xdr:spPr>
          <a:xfrm>
            <a:off x="949250" y="3705971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08" name="Shape 2546">
            <a:extLst>
              <a:ext uri="{FF2B5EF4-FFF2-40B4-BE49-F238E27FC236}">
                <a16:creationId xmlns:a16="http://schemas.microsoft.com/office/drawing/2014/main" id="{821535ED-4BB1-B1D1-CBE4-C19E8C2C9F5B}"/>
              </a:ext>
            </a:extLst>
          </xdr:cNvPr>
          <xdr:cNvSpPr/>
        </xdr:nvSpPr>
        <xdr:spPr>
          <a:xfrm>
            <a:off x="310568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2709" name="Shape 2547">
            <a:extLst>
              <a:ext uri="{FF2B5EF4-FFF2-40B4-BE49-F238E27FC236}">
                <a16:creationId xmlns:a16="http://schemas.microsoft.com/office/drawing/2014/main" id="{B58B5490-A696-54A7-6FA9-E0CFE812DC2D}"/>
              </a:ext>
            </a:extLst>
          </xdr:cNvPr>
          <xdr:cNvCxnSpPr/>
        </xdr:nvCxnSpPr>
        <xdr:spPr>
          <a:xfrm>
            <a:off x="161850" y="702177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cxnSp macro="">
        <xdr:nvCxnSpPr>
          <xdr:cNvPr id="2710" name="Shape 2548">
            <a:extLst>
              <a:ext uri="{FF2B5EF4-FFF2-40B4-BE49-F238E27FC236}">
                <a16:creationId xmlns:a16="http://schemas.microsoft.com/office/drawing/2014/main" id="{F7AC556C-49BF-2A56-61D2-3BC9320C2450}"/>
              </a:ext>
            </a:extLst>
          </xdr:cNvPr>
          <xdr:cNvCxnSpPr/>
        </xdr:nvCxnSpPr>
        <xdr:spPr>
          <a:xfrm>
            <a:off x="281423" y="5511799"/>
            <a:ext cx="0" cy="30894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711" name="Shape 2549">
            <a:extLst>
              <a:ext uri="{FF2B5EF4-FFF2-40B4-BE49-F238E27FC236}">
                <a16:creationId xmlns:a16="http://schemas.microsoft.com/office/drawing/2014/main" id="{105E04F1-1FF0-B766-8E48-1CD4158EAA00}"/>
              </a:ext>
            </a:extLst>
          </xdr:cNvPr>
          <xdr:cNvCxnSpPr/>
        </xdr:nvCxnSpPr>
        <xdr:spPr>
          <a:xfrm rot="10800000">
            <a:off x="288796" y="8601829"/>
            <a:ext cx="23619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712" name="Shape 2550">
            <a:extLst>
              <a:ext uri="{FF2B5EF4-FFF2-40B4-BE49-F238E27FC236}">
                <a16:creationId xmlns:a16="http://schemas.microsoft.com/office/drawing/2014/main" id="{01E0F2BF-220E-B2DC-BBEB-3B151B3AAEC3}"/>
              </a:ext>
            </a:extLst>
          </xdr:cNvPr>
          <xdr:cNvCxnSpPr/>
        </xdr:nvCxnSpPr>
        <xdr:spPr>
          <a:xfrm rot="10800000">
            <a:off x="2650696" y="5501929"/>
            <a:ext cx="0" cy="30999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713" name="Shape 2551">
            <a:extLst>
              <a:ext uri="{FF2B5EF4-FFF2-40B4-BE49-F238E27FC236}">
                <a16:creationId xmlns:a16="http://schemas.microsoft.com/office/drawing/2014/main" id="{EA862A10-C00E-F61D-DED0-88824B182965}"/>
              </a:ext>
            </a:extLst>
          </xdr:cNvPr>
          <xdr:cNvCxnSpPr/>
        </xdr:nvCxnSpPr>
        <xdr:spPr>
          <a:xfrm>
            <a:off x="1243047" y="5501046"/>
            <a:ext cx="0" cy="30999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714" name="Shape 2552">
            <a:extLst>
              <a:ext uri="{FF2B5EF4-FFF2-40B4-BE49-F238E27FC236}">
                <a16:creationId xmlns:a16="http://schemas.microsoft.com/office/drawing/2014/main" id="{F617C9F6-A0E5-3246-0EF0-2C10ED5BC842}"/>
              </a:ext>
            </a:extLst>
          </xdr:cNvPr>
          <xdr:cNvCxnSpPr/>
        </xdr:nvCxnSpPr>
        <xdr:spPr>
          <a:xfrm>
            <a:off x="1699838" y="5511799"/>
            <a:ext cx="0" cy="3089400"/>
          </a:xfrm>
          <a:prstGeom prst="straightConnector1">
            <a:avLst/>
          </a:prstGeom>
          <a:solidFill>
            <a:srgbClr val="63A4F7"/>
          </a:solidFill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715" name="Shape 2553">
            <a:extLst>
              <a:ext uri="{FF2B5EF4-FFF2-40B4-BE49-F238E27FC236}">
                <a16:creationId xmlns:a16="http://schemas.microsoft.com/office/drawing/2014/main" id="{6F730784-0BA9-A31A-BEA7-FB76DFC4CD9C}"/>
              </a:ext>
            </a:extLst>
          </xdr:cNvPr>
          <xdr:cNvCxnSpPr/>
        </xdr:nvCxnSpPr>
        <xdr:spPr>
          <a:xfrm>
            <a:off x="207775" y="5391150"/>
            <a:ext cx="900" cy="33468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2716" name="Shape 2554">
            <a:extLst>
              <a:ext uri="{FF2B5EF4-FFF2-40B4-BE49-F238E27FC236}">
                <a16:creationId xmlns:a16="http://schemas.microsoft.com/office/drawing/2014/main" id="{CEC023D4-6004-26BA-64FD-599FF6E8E466}"/>
              </a:ext>
            </a:extLst>
          </xdr:cNvPr>
          <xdr:cNvCxnSpPr/>
        </xdr:nvCxnSpPr>
        <xdr:spPr>
          <a:xfrm flipH="1">
            <a:off x="2745075" y="5385600"/>
            <a:ext cx="300" cy="33540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2717" name="Shape 2555">
            <a:extLst>
              <a:ext uri="{FF2B5EF4-FFF2-40B4-BE49-F238E27FC236}">
                <a16:creationId xmlns:a16="http://schemas.microsoft.com/office/drawing/2014/main" id="{DA9DFD9A-E6A8-72D8-D808-A2053A23C33A}"/>
              </a:ext>
            </a:extLst>
          </xdr:cNvPr>
          <xdr:cNvCxnSpPr/>
        </xdr:nvCxnSpPr>
        <xdr:spPr>
          <a:xfrm>
            <a:off x="208978" y="8739179"/>
            <a:ext cx="2536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2718" name="Shape 2556">
            <a:extLst>
              <a:ext uri="{FF2B5EF4-FFF2-40B4-BE49-F238E27FC236}">
                <a16:creationId xmlns:a16="http://schemas.microsoft.com/office/drawing/2014/main" id="{1BDCCFDD-3294-BD52-25CC-51EC29C0F7A2}"/>
              </a:ext>
            </a:extLst>
          </xdr:cNvPr>
          <xdr:cNvSpPr txBox="1"/>
        </xdr:nvSpPr>
        <xdr:spPr>
          <a:xfrm>
            <a:off x="1254467" y="8692929"/>
            <a:ext cx="430800" cy="2454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marR="0" lvl="0" indent="0" algn="ctr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sz="400">
                <a:solidFill>
                  <a:srgbClr val="999999"/>
                </a:solidFill>
              </a:rPr>
              <a:t>обвязка</a:t>
            </a:r>
            <a:endParaRPr sz="400">
              <a:solidFill>
                <a:srgbClr val="999999"/>
              </a:solidFill>
            </a:endParaRPr>
          </a:p>
        </xdr:txBody>
      </xdr:sp>
      <xdr:cxnSp macro="">
        <xdr:nvCxnSpPr>
          <xdr:cNvPr id="2719" name="Shape 2557">
            <a:extLst>
              <a:ext uri="{FF2B5EF4-FFF2-40B4-BE49-F238E27FC236}">
                <a16:creationId xmlns:a16="http://schemas.microsoft.com/office/drawing/2014/main" id="{F9A3C1E5-D424-F66A-9D36-A775592B6511}"/>
              </a:ext>
            </a:extLst>
          </xdr:cNvPr>
          <xdr:cNvCxnSpPr/>
        </xdr:nvCxnSpPr>
        <xdr:spPr>
          <a:xfrm rot="10800000">
            <a:off x="2831492" y="2236056"/>
            <a:ext cx="0" cy="28656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2720" name="Shape 2558">
            <a:extLst>
              <a:ext uri="{FF2B5EF4-FFF2-40B4-BE49-F238E27FC236}">
                <a16:creationId xmlns:a16="http://schemas.microsoft.com/office/drawing/2014/main" id="{F1C701AD-8625-DB0F-D9D3-BD65F8F3ACD7}"/>
              </a:ext>
            </a:extLst>
          </xdr:cNvPr>
          <xdr:cNvCxnSpPr/>
        </xdr:nvCxnSpPr>
        <xdr:spPr>
          <a:xfrm>
            <a:off x="135182" y="2481433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sp macro="" textlink="">
        <xdr:nvSpPr>
          <xdr:cNvPr id="2721" name="Shape 2559">
            <a:extLst>
              <a:ext uri="{FF2B5EF4-FFF2-40B4-BE49-F238E27FC236}">
                <a16:creationId xmlns:a16="http://schemas.microsoft.com/office/drawing/2014/main" id="{352DE0F3-CA42-3BFF-A62A-2B3F1D9F5B8E}"/>
              </a:ext>
            </a:extLst>
          </xdr:cNvPr>
          <xdr:cNvSpPr/>
        </xdr:nvSpPr>
        <xdr:spPr>
          <a:xfrm rot="10800000" flipH="1">
            <a:off x="2860484" y="2594616"/>
            <a:ext cx="1476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grpSp>
        <xdr:nvGrpSpPr>
          <xdr:cNvPr id="2722" name="Shape 2560">
            <a:extLst>
              <a:ext uri="{FF2B5EF4-FFF2-40B4-BE49-F238E27FC236}">
                <a16:creationId xmlns:a16="http://schemas.microsoft.com/office/drawing/2014/main" id="{919F5B1C-D4E5-8786-3D15-9C349B53EB67}"/>
              </a:ext>
            </a:extLst>
          </xdr:cNvPr>
          <xdr:cNvGrpSpPr/>
        </xdr:nvGrpSpPr>
        <xdr:grpSpPr>
          <a:xfrm>
            <a:off x="2882112" y="2512949"/>
            <a:ext cx="104163" cy="66423"/>
            <a:chOff x="83330" y="1049550"/>
            <a:chExt cx="53620" cy="59200"/>
          </a:xfrm>
        </xdr:grpSpPr>
        <xdr:sp macro="" textlink="">
          <xdr:nvSpPr>
            <xdr:cNvPr id="2821" name="Shape 2561">
              <a:extLst>
                <a:ext uri="{FF2B5EF4-FFF2-40B4-BE49-F238E27FC236}">
                  <a16:creationId xmlns:a16="http://schemas.microsoft.com/office/drawing/2014/main" id="{515BB249-824A-5933-213F-D8DC40725126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822" name="Shape 2562">
              <a:extLst>
                <a:ext uri="{FF2B5EF4-FFF2-40B4-BE49-F238E27FC236}">
                  <a16:creationId xmlns:a16="http://schemas.microsoft.com/office/drawing/2014/main" id="{303F8EDC-CCF7-0E94-31B0-7D4031D1B5ED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2723" name="Shape 2563">
            <a:extLst>
              <a:ext uri="{FF2B5EF4-FFF2-40B4-BE49-F238E27FC236}">
                <a16:creationId xmlns:a16="http://schemas.microsoft.com/office/drawing/2014/main" id="{8C83AE8C-72D3-8A05-4B06-86D7CD33D5E6}"/>
              </a:ext>
            </a:extLst>
          </xdr:cNvPr>
          <xdr:cNvGrpSpPr/>
        </xdr:nvGrpSpPr>
        <xdr:grpSpPr>
          <a:xfrm>
            <a:off x="2882112" y="2446513"/>
            <a:ext cx="104163" cy="66423"/>
            <a:chOff x="83330" y="1049550"/>
            <a:chExt cx="53620" cy="59200"/>
          </a:xfrm>
        </xdr:grpSpPr>
        <xdr:sp macro="" textlink="">
          <xdr:nvSpPr>
            <xdr:cNvPr id="2819" name="Shape 2564">
              <a:extLst>
                <a:ext uri="{FF2B5EF4-FFF2-40B4-BE49-F238E27FC236}">
                  <a16:creationId xmlns:a16="http://schemas.microsoft.com/office/drawing/2014/main" id="{0E66C56A-65F9-8B5A-86B2-C3A236A56705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820" name="Shape 2565">
              <a:extLst>
                <a:ext uri="{FF2B5EF4-FFF2-40B4-BE49-F238E27FC236}">
                  <a16:creationId xmlns:a16="http://schemas.microsoft.com/office/drawing/2014/main" id="{C7E83E2A-1FAF-3B8F-1B5B-BC266DCFDC9B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cxnSp macro="">
        <xdr:nvCxnSpPr>
          <xdr:cNvPr id="2724" name="Shape 2566">
            <a:extLst>
              <a:ext uri="{FF2B5EF4-FFF2-40B4-BE49-F238E27FC236}">
                <a16:creationId xmlns:a16="http://schemas.microsoft.com/office/drawing/2014/main" id="{6C16843E-292E-9A13-640C-513FD1AB584B}"/>
              </a:ext>
            </a:extLst>
          </xdr:cNvPr>
          <xdr:cNvCxnSpPr/>
        </xdr:nvCxnSpPr>
        <xdr:spPr>
          <a:xfrm>
            <a:off x="135182" y="2552212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725" name="Shape 2567">
            <a:extLst>
              <a:ext uri="{FF2B5EF4-FFF2-40B4-BE49-F238E27FC236}">
                <a16:creationId xmlns:a16="http://schemas.microsoft.com/office/drawing/2014/main" id="{64992506-72E3-1533-E8E8-C557096FF7DA}"/>
              </a:ext>
            </a:extLst>
          </xdr:cNvPr>
          <xdr:cNvCxnSpPr/>
        </xdr:nvCxnSpPr>
        <xdr:spPr>
          <a:xfrm rot="10800000">
            <a:off x="110366" y="2133825"/>
            <a:ext cx="0" cy="29760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grpSp>
        <xdr:nvGrpSpPr>
          <xdr:cNvPr id="2726" name="Shape 2568">
            <a:extLst>
              <a:ext uri="{FF2B5EF4-FFF2-40B4-BE49-F238E27FC236}">
                <a16:creationId xmlns:a16="http://schemas.microsoft.com/office/drawing/2014/main" id="{3AEE944F-BD45-8EAC-88A7-EED98732D78A}"/>
              </a:ext>
            </a:extLst>
          </xdr:cNvPr>
          <xdr:cNvGrpSpPr/>
        </xdr:nvGrpSpPr>
        <xdr:grpSpPr>
          <a:xfrm>
            <a:off x="-43148" y="2512940"/>
            <a:ext cx="104163" cy="66423"/>
            <a:chOff x="83330" y="1049550"/>
            <a:chExt cx="53620" cy="59200"/>
          </a:xfrm>
        </xdr:grpSpPr>
        <xdr:sp macro="" textlink="">
          <xdr:nvSpPr>
            <xdr:cNvPr id="2817" name="Shape 2569">
              <a:extLst>
                <a:ext uri="{FF2B5EF4-FFF2-40B4-BE49-F238E27FC236}">
                  <a16:creationId xmlns:a16="http://schemas.microsoft.com/office/drawing/2014/main" id="{CF3997C2-9B91-9478-8934-A90CDD4D58C7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818" name="Shape 2570">
              <a:extLst>
                <a:ext uri="{FF2B5EF4-FFF2-40B4-BE49-F238E27FC236}">
                  <a16:creationId xmlns:a16="http://schemas.microsoft.com/office/drawing/2014/main" id="{01CD2BCC-0737-1603-E791-674356239A7F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2727" name="Shape 2571">
            <a:extLst>
              <a:ext uri="{FF2B5EF4-FFF2-40B4-BE49-F238E27FC236}">
                <a16:creationId xmlns:a16="http://schemas.microsoft.com/office/drawing/2014/main" id="{78F63BD0-7DDE-FB72-1060-C6E4A132B778}"/>
              </a:ext>
            </a:extLst>
          </xdr:cNvPr>
          <xdr:cNvGrpSpPr/>
        </xdr:nvGrpSpPr>
        <xdr:grpSpPr>
          <a:xfrm>
            <a:off x="-43148" y="2446504"/>
            <a:ext cx="104163" cy="66423"/>
            <a:chOff x="83330" y="1049550"/>
            <a:chExt cx="53620" cy="59200"/>
          </a:xfrm>
        </xdr:grpSpPr>
        <xdr:sp macro="" textlink="">
          <xdr:nvSpPr>
            <xdr:cNvPr id="2815" name="Shape 2572">
              <a:extLst>
                <a:ext uri="{FF2B5EF4-FFF2-40B4-BE49-F238E27FC236}">
                  <a16:creationId xmlns:a16="http://schemas.microsoft.com/office/drawing/2014/main" id="{35014AD1-9AA0-27CE-E168-16644E5EFF15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816" name="Shape 2573">
              <a:extLst>
                <a:ext uri="{FF2B5EF4-FFF2-40B4-BE49-F238E27FC236}">
                  <a16:creationId xmlns:a16="http://schemas.microsoft.com/office/drawing/2014/main" id="{A3A1104E-6447-B7D5-2C55-DC8D3ADA7F27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sp macro="" textlink="">
        <xdr:nvSpPr>
          <xdr:cNvPr id="2728" name="Shape 2574">
            <a:extLst>
              <a:ext uri="{FF2B5EF4-FFF2-40B4-BE49-F238E27FC236}">
                <a16:creationId xmlns:a16="http://schemas.microsoft.com/office/drawing/2014/main" id="{C335C7BA-3BB9-6CF5-FB3D-75454B56708D}"/>
              </a:ext>
            </a:extLst>
          </xdr:cNvPr>
          <xdr:cNvSpPr/>
        </xdr:nvSpPr>
        <xdr:spPr>
          <a:xfrm rot="10800000">
            <a:off x="-57925" y="2590030"/>
            <a:ext cx="1494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2729" name="Shape 2575">
            <a:extLst>
              <a:ext uri="{FF2B5EF4-FFF2-40B4-BE49-F238E27FC236}">
                <a16:creationId xmlns:a16="http://schemas.microsoft.com/office/drawing/2014/main" id="{C2FCFA79-90C0-BA82-155F-89DE1A91E622}"/>
              </a:ext>
            </a:extLst>
          </xdr:cNvPr>
          <xdr:cNvCxnSpPr/>
        </xdr:nvCxnSpPr>
        <xdr:spPr>
          <a:xfrm rot="10800000">
            <a:off x="281896" y="5501046"/>
            <a:ext cx="23688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730" name="Shape 2576">
            <a:extLst>
              <a:ext uri="{FF2B5EF4-FFF2-40B4-BE49-F238E27FC236}">
                <a16:creationId xmlns:a16="http://schemas.microsoft.com/office/drawing/2014/main" id="{7EC635C4-4B35-6ABC-47A0-359B29996A88}"/>
              </a:ext>
            </a:extLst>
          </xdr:cNvPr>
          <xdr:cNvCxnSpPr/>
        </xdr:nvCxnSpPr>
        <xdr:spPr>
          <a:xfrm>
            <a:off x="223459" y="5391641"/>
            <a:ext cx="2521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2731" name="Shape 2577">
            <a:extLst>
              <a:ext uri="{FF2B5EF4-FFF2-40B4-BE49-F238E27FC236}">
                <a16:creationId xmlns:a16="http://schemas.microsoft.com/office/drawing/2014/main" id="{C053C1B6-1C1E-DBE8-2909-49A94FC08C96}"/>
              </a:ext>
            </a:extLst>
          </xdr:cNvPr>
          <xdr:cNvSpPr/>
        </xdr:nvSpPr>
        <xdr:spPr>
          <a:xfrm rot="5400000">
            <a:off x="2552022" y="53032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32" name="Shape 2578">
            <a:extLst>
              <a:ext uri="{FF2B5EF4-FFF2-40B4-BE49-F238E27FC236}">
                <a16:creationId xmlns:a16="http://schemas.microsoft.com/office/drawing/2014/main" id="{248FF67D-EB7E-BC0F-0559-95A888CF2512}"/>
              </a:ext>
            </a:extLst>
          </xdr:cNvPr>
          <xdr:cNvSpPr/>
        </xdr:nvSpPr>
        <xdr:spPr>
          <a:xfrm rot="-5400000">
            <a:off x="2691522" y="53620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33" name="Shape 2579">
            <a:extLst>
              <a:ext uri="{FF2B5EF4-FFF2-40B4-BE49-F238E27FC236}">
                <a16:creationId xmlns:a16="http://schemas.microsoft.com/office/drawing/2014/main" id="{7659DD37-9376-811C-DAC0-AF1820054C00}"/>
              </a:ext>
            </a:extLst>
          </xdr:cNvPr>
          <xdr:cNvSpPr/>
        </xdr:nvSpPr>
        <xdr:spPr>
          <a:xfrm rot="-5400000">
            <a:off x="2412525" y="53578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34" name="Shape 2580">
            <a:extLst>
              <a:ext uri="{FF2B5EF4-FFF2-40B4-BE49-F238E27FC236}">
                <a16:creationId xmlns:a16="http://schemas.microsoft.com/office/drawing/2014/main" id="{04164DA3-5F21-52AA-56A3-7CCA7B33ED1A}"/>
              </a:ext>
            </a:extLst>
          </xdr:cNvPr>
          <xdr:cNvSpPr/>
        </xdr:nvSpPr>
        <xdr:spPr>
          <a:xfrm rot="5400000">
            <a:off x="2273025" y="52990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35" name="Shape 2581">
            <a:extLst>
              <a:ext uri="{FF2B5EF4-FFF2-40B4-BE49-F238E27FC236}">
                <a16:creationId xmlns:a16="http://schemas.microsoft.com/office/drawing/2014/main" id="{F64EE221-D9B5-6F5A-DD9C-187CCDEC34BF}"/>
              </a:ext>
            </a:extLst>
          </xdr:cNvPr>
          <xdr:cNvSpPr/>
        </xdr:nvSpPr>
        <xdr:spPr>
          <a:xfrm rot="5400000">
            <a:off x="1994028" y="5299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36" name="Shape 2582">
            <a:extLst>
              <a:ext uri="{FF2B5EF4-FFF2-40B4-BE49-F238E27FC236}">
                <a16:creationId xmlns:a16="http://schemas.microsoft.com/office/drawing/2014/main" id="{6F8E49D3-AC3E-2253-3ED9-D99C26B367CE}"/>
              </a:ext>
            </a:extLst>
          </xdr:cNvPr>
          <xdr:cNvSpPr/>
        </xdr:nvSpPr>
        <xdr:spPr>
          <a:xfrm rot="-5400000">
            <a:off x="2133528" y="53578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37" name="Shape 2583">
            <a:extLst>
              <a:ext uri="{FF2B5EF4-FFF2-40B4-BE49-F238E27FC236}">
                <a16:creationId xmlns:a16="http://schemas.microsoft.com/office/drawing/2014/main" id="{9B92DBB3-5009-4C73-E652-B60346C8276B}"/>
              </a:ext>
            </a:extLst>
          </xdr:cNvPr>
          <xdr:cNvSpPr/>
        </xdr:nvSpPr>
        <xdr:spPr>
          <a:xfrm rot="-5400000">
            <a:off x="1854532" y="53536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38" name="Shape 2584">
            <a:extLst>
              <a:ext uri="{FF2B5EF4-FFF2-40B4-BE49-F238E27FC236}">
                <a16:creationId xmlns:a16="http://schemas.microsoft.com/office/drawing/2014/main" id="{CA297005-6725-E64F-D127-9AC0DEE29DAC}"/>
              </a:ext>
            </a:extLst>
          </xdr:cNvPr>
          <xdr:cNvSpPr/>
        </xdr:nvSpPr>
        <xdr:spPr>
          <a:xfrm rot="5400000">
            <a:off x="1715032" y="52948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39" name="Shape 2585">
            <a:extLst>
              <a:ext uri="{FF2B5EF4-FFF2-40B4-BE49-F238E27FC236}">
                <a16:creationId xmlns:a16="http://schemas.microsoft.com/office/drawing/2014/main" id="{CAC5815E-A5F0-CCE4-EFBB-A9EE031A5CF2}"/>
              </a:ext>
            </a:extLst>
          </xdr:cNvPr>
          <xdr:cNvSpPr/>
        </xdr:nvSpPr>
        <xdr:spPr>
          <a:xfrm rot="5400000">
            <a:off x="1436035" y="52948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40" name="Shape 2586">
            <a:extLst>
              <a:ext uri="{FF2B5EF4-FFF2-40B4-BE49-F238E27FC236}">
                <a16:creationId xmlns:a16="http://schemas.microsoft.com/office/drawing/2014/main" id="{503EAAD6-1B79-36E3-A560-9560F296BC5C}"/>
              </a:ext>
            </a:extLst>
          </xdr:cNvPr>
          <xdr:cNvSpPr/>
        </xdr:nvSpPr>
        <xdr:spPr>
          <a:xfrm rot="-5400000">
            <a:off x="1575535" y="53536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41" name="Shape 2587">
            <a:extLst>
              <a:ext uri="{FF2B5EF4-FFF2-40B4-BE49-F238E27FC236}">
                <a16:creationId xmlns:a16="http://schemas.microsoft.com/office/drawing/2014/main" id="{9B6E094F-3784-9DAF-3F17-0AA588310636}"/>
              </a:ext>
            </a:extLst>
          </xdr:cNvPr>
          <xdr:cNvSpPr/>
        </xdr:nvSpPr>
        <xdr:spPr>
          <a:xfrm rot="-5400000">
            <a:off x="1296538" y="53494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42" name="Shape 2588">
            <a:extLst>
              <a:ext uri="{FF2B5EF4-FFF2-40B4-BE49-F238E27FC236}">
                <a16:creationId xmlns:a16="http://schemas.microsoft.com/office/drawing/2014/main" id="{AFD16F01-4B4F-4479-C14E-6269BA73B390}"/>
              </a:ext>
            </a:extLst>
          </xdr:cNvPr>
          <xdr:cNvSpPr/>
        </xdr:nvSpPr>
        <xdr:spPr>
          <a:xfrm rot="5400000">
            <a:off x="1157038" y="52906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43" name="Shape 2589">
            <a:extLst>
              <a:ext uri="{FF2B5EF4-FFF2-40B4-BE49-F238E27FC236}">
                <a16:creationId xmlns:a16="http://schemas.microsoft.com/office/drawing/2014/main" id="{702EE4B7-AC08-E405-D6F6-5BD6557DC1CB}"/>
              </a:ext>
            </a:extLst>
          </xdr:cNvPr>
          <xdr:cNvSpPr/>
        </xdr:nvSpPr>
        <xdr:spPr>
          <a:xfrm rot="5400000">
            <a:off x="878028" y="52859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44" name="Shape 2590">
            <a:extLst>
              <a:ext uri="{FF2B5EF4-FFF2-40B4-BE49-F238E27FC236}">
                <a16:creationId xmlns:a16="http://schemas.microsoft.com/office/drawing/2014/main" id="{237EA18E-569F-DDBD-B6A3-F33A36D41745}"/>
              </a:ext>
            </a:extLst>
          </xdr:cNvPr>
          <xdr:cNvSpPr/>
        </xdr:nvSpPr>
        <xdr:spPr>
          <a:xfrm rot="-5400000">
            <a:off x="1017528" y="53447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45" name="Shape 2591">
            <a:extLst>
              <a:ext uri="{FF2B5EF4-FFF2-40B4-BE49-F238E27FC236}">
                <a16:creationId xmlns:a16="http://schemas.microsoft.com/office/drawing/2014/main" id="{308D9E20-53E6-38E1-3240-A34886FE2223}"/>
              </a:ext>
            </a:extLst>
          </xdr:cNvPr>
          <xdr:cNvSpPr/>
        </xdr:nvSpPr>
        <xdr:spPr>
          <a:xfrm rot="-5400000">
            <a:off x="738531" y="53405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46" name="Shape 2592">
            <a:extLst>
              <a:ext uri="{FF2B5EF4-FFF2-40B4-BE49-F238E27FC236}">
                <a16:creationId xmlns:a16="http://schemas.microsoft.com/office/drawing/2014/main" id="{2A06601F-8817-61E6-6BBE-F8420D6BCFC4}"/>
              </a:ext>
            </a:extLst>
          </xdr:cNvPr>
          <xdr:cNvSpPr/>
        </xdr:nvSpPr>
        <xdr:spPr>
          <a:xfrm rot="5400000">
            <a:off x="599031" y="5281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47" name="Shape 2593">
            <a:extLst>
              <a:ext uri="{FF2B5EF4-FFF2-40B4-BE49-F238E27FC236}">
                <a16:creationId xmlns:a16="http://schemas.microsoft.com/office/drawing/2014/main" id="{E59BB04A-2D0A-B851-F81E-8C99ACC6CAF9}"/>
              </a:ext>
            </a:extLst>
          </xdr:cNvPr>
          <xdr:cNvSpPr/>
        </xdr:nvSpPr>
        <xdr:spPr>
          <a:xfrm rot="5400000">
            <a:off x="320034" y="5281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48" name="Shape 2594">
            <a:extLst>
              <a:ext uri="{FF2B5EF4-FFF2-40B4-BE49-F238E27FC236}">
                <a16:creationId xmlns:a16="http://schemas.microsoft.com/office/drawing/2014/main" id="{48468816-AC46-EC98-91B4-A61D85FC270E}"/>
              </a:ext>
            </a:extLst>
          </xdr:cNvPr>
          <xdr:cNvSpPr/>
        </xdr:nvSpPr>
        <xdr:spPr>
          <a:xfrm rot="-5400000">
            <a:off x="459534" y="53405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49" name="Shape 2595">
            <a:extLst>
              <a:ext uri="{FF2B5EF4-FFF2-40B4-BE49-F238E27FC236}">
                <a16:creationId xmlns:a16="http://schemas.microsoft.com/office/drawing/2014/main" id="{B83B3223-7F9F-A1EA-2EBE-0E1FCAF55798}"/>
              </a:ext>
            </a:extLst>
          </xdr:cNvPr>
          <xdr:cNvSpPr/>
        </xdr:nvSpPr>
        <xdr:spPr>
          <a:xfrm rot="-5400000">
            <a:off x="180537" y="5336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50" name="Shape 2596">
            <a:extLst>
              <a:ext uri="{FF2B5EF4-FFF2-40B4-BE49-F238E27FC236}">
                <a16:creationId xmlns:a16="http://schemas.microsoft.com/office/drawing/2014/main" id="{9D2B9746-B92B-A3FB-E58C-06D9B6C9629A}"/>
              </a:ext>
            </a:extLst>
          </xdr:cNvPr>
          <xdr:cNvSpPr/>
        </xdr:nvSpPr>
        <xdr:spPr>
          <a:xfrm rot="5400000">
            <a:off x="180537" y="85860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51" name="Shape 2597">
            <a:extLst>
              <a:ext uri="{FF2B5EF4-FFF2-40B4-BE49-F238E27FC236}">
                <a16:creationId xmlns:a16="http://schemas.microsoft.com/office/drawing/2014/main" id="{12E916D4-DA9D-AE1A-2B7C-357CD2A7A286}"/>
              </a:ext>
            </a:extLst>
          </xdr:cNvPr>
          <xdr:cNvSpPr/>
        </xdr:nvSpPr>
        <xdr:spPr>
          <a:xfrm rot="5400000">
            <a:off x="459534" y="8590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52" name="Shape 2598">
            <a:extLst>
              <a:ext uri="{FF2B5EF4-FFF2-40B4-BE49-F238E27FC236}">
                <a16:creationId xmlns:a16="http://schemas.microsoft.com/office/drawing/2014/main" id="{F8AF7641-3761-A8E7-04E8-62599A418CBC}"/>
              </a:ext>
            </a:extLst>
          </xdr:cNvPr>
          <xdr:cNvSpPr/>
        </xdr:nvSpPr>
        <xdr:spPr>
          <a:xfrm rot="5400000">
            <a:off x="738531" y="8590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53" name="Shape 2599">
            <a:extLst>
              <a:ext uri="{FF2B5EF4-FFF2-40B4-BE49-F238E27FC236}">
                <a16:creationId xmlns:a16="http://schemas.microsoft.com/office/drawing/2014/main" id="{086B6294-E3B9-2377-5B38-E151E32885D4}"/>
              </a:ext>
            </a:extLst>
          </xdr:cNvPr>
          <xdr:cNvSpPr/>
        </xdr:nvSpPr>
        <xdr:spPr>
          <a:xfrm rot="5400000">
            <a:off x="1017528" y="85944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54" name="Shape 2600">
            <a:extLst>
              <a:ext uri="{FF2B5EF4-FFF2-40B4-BE49-F238E27FC236}">
                <a16:creationId xmlns:a16="http://schemas.microsoft.com/office/drawing/2014/main" id="{477AF863-798E-2E8D-F2F9-A90EE2514B1B}"/>
              </a:ext>
            </a:extLst>
          </xdr:cNvPr>
          <xdr:cNvSpPr/>
        </xdr:nvSpPr>
        <xdr:spPr>
          <a:xfrm rot="5400000">
            <a:off x="1296524" y="85944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55" name="Shape 2601">
            <a:extLst>
              <a:ext uri="{FF2B5EF4-FFF2-40B4-BE49-F238E27FC236}">
                <a16:creationId xmlns:a16="http://schemas.microsoft.com/office/drawing/2014/main" id="{4009E8BC-04F7-C9AB-E20B-27616250B760}"/>
              </a:ext>
            </a:extLst>
          </xdr:cNvPr>
          <xdr:cNvSpPr/>
        </xdr:nvSpPr>
        <xdr:spPr>
          <a:xfrm rot="5400000">
            <a:off x="1575521" y="8598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56" name="Shape 2602">
            <a:extLst>
              <a:ext uri="{FF2B5EF4-FFF2-40B4-BE49-F238E27FC236}">
                <a16:creationId xmlns:a16="http://schemas.microsoft.com/office/drawing/2014/main" id="{32566DAB-4A51-BAF2-4237-6C15C28D69C6}"/>
              </a:ext>
            </a:extLst>
          </xdr:cNvPr>
          <xdr:cNvSpPr/>
        </xdr:nvSpPr>
        <xdr:spPr>
          <a:xfrm rot="5400000">
            <a:off x="1854532" y="86032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57" name="Shape 2603">
            <a:extLst>
              <a:ext uri="{FF2B5EF4-FFF2-40B4-BE49-F238E27FC236}">
                <a16:creationId xmlns:a16="http://schemas.microsoft.com/office/drawing/2014/main" id="{BCD48678-0B5D-CF0F-B649-2BD752163E72}"/>
              </a:ext>
            </a:extLst>
          </xdr:cNvPr>
          <xdr:cNvSpPr/>
        </xdr:nvSpPr>
        <xdr:spPr>
          <a:xfrm rot="5400000">
            <a:off x="2133528" y="8607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58" name="Shape 2604">
            <a:extLst>
              <a:ext uri="{FF2B5EF4-FFF2-40B4-BE49-F238E27FC236}">
                <a16:creationId xmlns:a16="http://schemas.microsoft.com/office/drawing/2014/main" id="{12B8A5D3-2E74-D7B8-D1CB-A1C8A865E401}"/>
              </a:ext>
            </a:extLst>
          </xdr:cNvPr>
          <xdr:cNvSpPr/>
        </xdr:nvSpPr>
        <xdr:spPr>
          <a:xfrm rot="5400000">
            <a:off x="2412525" y="86074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59" name="Shape 2605">
            <a:extLst>
              <a:ext uri="{FF2B5EF4-FFF2-40B4-BE49-F238E27FC236}">
                <a16:creationId xmlns:a16="http://schemas.microsoft.com/office/drawing/2014/main" id="{37A7354A-E0F1-18E4-4A57-CCF84FDF1207}"/>
              </a:ext>
            </a:extLst>
          </xdr:cNvPr>
          <xdr:cNvSpPr/>
        </xdr:nvSpPr>
        <xdr:spPr>
          <a:xfrm rot="5400000">
            <a:off x="2691522" y="8611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60" name="Shape 2606">
            <a:extLst>
              <a:ext uri="{FF2B5EF4-FFF2-40B4-BE49-F238E27FC236}">
                <a16:creationId xmlns:a16="http://schemas.microsoft.com/office/drawing/2014/main" id="{EF1AF70A-B555-CCBA-D03B-0265BEB7E900}"/>
              </a:ext>
            </a:extLst>
          </xdr:cNvPr>
          <xdr:cNvSpPr/>
        </xdr:nvSpPr>
        <xdr:spPr>
          <a:xfrm rot="-5400000">
            <a:off x="320037" y="8640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61" name="Shape 2607">
            <a:extLst>
              <a:ext uri="{FF2B5EF4-FFF2-40B4-BE49-F238E27FC236}">
                <a16:creationId xmlns:a16="http://schemas.microsoft.com/office/drawing/2014/main" id="{CBEEB649-C9E5-EBEF-AB08-08E9AE4B24AF}"/>
              </a:ext>
            </a:extLst>
          </xdr:cNvPr>
          <xdr:cNvSpPr/>
        </xdr:nvSpPr>
        <xdr:spPr>
          <a:xfrm rot="-5400000">
            <a:off x="599034" y="86445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62" name="Shape 2608">
            <a:extLst>
              <a:ext uri="{FF2B5EF4-FFF2-40B4-BE49-F238E27FC236}">
                <a16:creationId xmlns:a16="http://schemas.microsoft.com/office/drawing/2014/main" id="{04C12D45-721D-C824-7D8D-5089D7834109}"/>
              </a:ext>
            </a:extLst>
          </xdr:cNvPr>
          <xdr:cNvSpPr/>
        </xdr:nvSpPr>
        <xdr:spPr>
          <a:xfrm rot="-5400000">
            <a:off x="878031" y="86445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63" name="Shape 2609">
            <a:extLst>
              <a:ext uri="{FF2B5EF4-FFF2-40B4-BE49-F238E27FC236}">
                <a16:creationId xmlns:a16="http://schemas.microsoft.com/office/drawing/2014/main" id="{26C4BE43-526B-E513-8879-E0D48A952EB1}"/>
              </a:ext>
            </a:extLst>
          </xdr:cNvPr>
          <xdr:cNvSpPr/>
        </xdr:nvSpPr>
        <xdr:spPr>
          <a:xfrm rot="-5400000">
            <a:off x="1157028" y="86487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64" name="Shape 2610">
            <a:extLst>
              <a:ext uri="{FF2B5EF4-FFF2-40B4-BE49-F238E27FC236}">
                <a16:creationId xmlns:a16="http://schemas.microsoft.com/office/drawing/2014/main" id="{3BA234C4-A42F-9A01-C3F9-E77404B45C75}"/>
              </a:ext>
            </a:extLst>
          </xdr:cNvPr>
          <xdr:cNvSpPr/>
        </xdr:nvSpPr>
        <xdr:spPr>
          <a:xfrm rot="-5400000">
            <a:off x="1436024" y="8648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65" name="Shape 2611">
            <a:extLst>
              <a:ext uri="{FF2B5EF4-FFF2-40B4-BE49-F238E27FC236}">
                <a16:creationId xmlns:a16="http://schemas.microsoft.com/office/drawing/2014/main" id="{805F6F86-0167-3C3E-8756-FCCB26DCA0EA}"/>
              </a:ext>
            </a:extLst>
          </xdr:cNvPr>
          <xdr:cNvSpPr/>
        </xdr:nvSpPr>
        <xdr:spPr>
          <a:xfrm rot="-5400000">
            <a:off x="1715021" y="86529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66" name="Shape 2612">
            <a:extLst>
              <a:ext uri="{FF2B5EF4-FFF2-40B4-BE49-F238E27FC236}">
                <a16:creationId xmlns:a16="http://schemas.microsoft.com/office/drawing/2014/main" id="{A6EBE4B3-9B25-C1D5-846B-9C5A119EDA4E}"/>
              </a:ext>
            </a:extLst>
          </xdr:cNvPr>
          <xdr:cNvSpPr/>
        </xdr:nvSpPr>
        <xdr:spPr>
          <a:xfrm rot="-5400000">
            <a:off x="1994032" y="8657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67" name="Shape 2613">
            <a:extLst>
              <a:ext uri="{FF2B5EF4-FFF2-40B4-BE49-F238E27FC236}">
                <a16:creationId xmlns:a16="http://schemas.microsoft.com/office/drawing/2014/main" id="{A407119C-61D0-6B81-4D96-C7C0C7CDCE0E}"/>
              </a:ext>
            </a:extLst>
          </xdr:cNvPr>
          <xdr:cNvSpPr/>
        </xdr:nvSpPr>
        <xdr:spPr>
          <a:xfrm rot="-5400000">
            <a:off x="2273028" y="86618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68" name="Shape 2614">
            <a:extLst>
              <a:ext uri="{FF2B5EF4-FFF2-40B4-BE49-F238E27FC236}">
                <a16:creationId xmlns:a16="http://schemas.microsoft.com/office/drawing/2014/main" id="{88A81EC8-7046-D36D-7265-4B7C1B93D6B3}"/>
              </a:ext>
            </a:extLst>
          </xdr:cNvPr>
          <xdr:cNvSpPr/>
        </xdr:nvSpPr>
        <xdr:spPr>
          <a:xfrm rot="-5400000">
            <a:off x="2552025" y="86618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69" name="Shape 2615">
            <a:extLst>
              <a:ext uri="{FF2B5EF4-FFF2-40B4-BE49-F238E27FC236}">
                <a16:creationId xmlns:a16="http://schemas.microsoft.com/office/drawing/2014/main" id="{45DE0012-5E77-B627-FDCC-8FC02380E633}"/>
              </a:ext>
            </a:extLst>
          </xdr:cNvPr>
          <xdr:cNvSpPr/>
        </xdr:nvSpPr>
        <xdr:spPr>
          <a:xfrm>
            <a:off x="135175" y="8334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70" name="Shape 2616">
            <a:extLst>
              <a:ext uri="{FF2B5EF4-FFF2-40B4-BE49-F238E27FC236}">
                <a16:creationId xmlns:a16="http://schemas.microsoft.com/office/drawing/2014/main" id="{29FACA28-3A27-292F-024D-A2D9837988C5}"/>
              </a:ext>
            </a:extLst>
          </xdr:cNvPr>
          <xdr:cNvSpPr/>
        </xdr:nvSpPr>
        <xdr:spPr>
          <a:xfrm rot="10800000">
            <a:off x="193975" y="8194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71" name="Shape 2617">
            <a:extLst>
              <a:ext uri="{FF2B5EF4-FFF2-40B4-BE49-F238E27FC236}">
                <a16:creationId xmlns:a16="http://schemas.microsoft.com/office/drawing/2014/main" id="{97E18BC4-9DD9-89B6-C09B-4ED8643407D1}"/>
              </a:ext>
            </a:extLst>
          </xdr:cNvPr>
          <xdr:cNvSpPr/>
        </xdr:nvSpPr>
        <xdr:spPr>
          <a:xfrm>
            <a:off x="135175" y="8055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72" name="Shape 2618">
            <a:extLst>
              <a:ext uri="{FF2B5EF4-FFF2-40B4-BE49-F238E27FC236}">
                <a16:creationId xmlns:a16="http://schemas.microsoft.com/office/drawing/2014/main" id="{A6630BC3-166C-D78E-92D9-0D920D12049A}"/>
              </a:ext>
            </a:extLst>
          </xdr:cNvPr>
          <xdr:cNvSpPr/>
        </xdr:nvSpPr>
        <xdr:spPr>
          <a:xfrm rot="10800000">
            <a:off x="193975" y="7915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73" name="Shape 2619">
            <a:extLst>
              <a:ext uri="{FF2B5EF4-FFF2-40B4-BE49-F238E27FC236}">
                <a16:creationId xmlns:a16="http://schemas.microsoft.com/office/drawing/2014/main" id="{432ACFB4-BCB4-483E-5F0F-60546DDCCA1E}"/>
              </a:ext>
            </a:extLst>
          </xdr:cNvPr>
          <xdr:cNvSpPr/>
        </xdr:nvSpPr>
        <xdr:spPr>
          <a:xfrm>
            <a:off x="135175" y="7776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74" name="Shape 2620">
            <a:extLst>
              <a:ext uri="{FF2B5EF4-FFF2-40B4-BE49-F238E27FC236}">
                <a16:creationId xmlns:a16="http://schemas.microsoft.com/office/drawing/2014/main" id="{931EC05E-0A9B-233E-0880-E8BFC9E67F5C}"/>
              </a:ext>
            </a:extLst>
          </xdr:cNvPr>
          <xdr:cNvSpPr/>
        </xdr:nvSpPr>
        <xdr:spPr>
          <a:xfrm rot="10800000">
            <a:off x="193975" y="7636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75" name="Shape 2621">
            <a:extLst>
              <a:ext uri="{FF2B5EF4-FFF2-40B4-BE49-F238E27FC236}">
                <a16:creationId xmlns:a16="http://schemas.microsoft.com/office/drawing/2014/main" id="{EC2C545E-9B12-E62A-7AB5-7F7D31BAD456}"/>
              </a:ext>
            </a:extLst>
          </xdr:cNvPr>
          <xdr:cNvSpPr/>
        </xdr:nvSpPr>
        <xdr:spPr>
          <a:xfrm>
            <a:off x="135175" y="7497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76" name="Shape 2622">
            <a:extLst>
              <a:ext uri="{FF2B5EF4-FFF2-40B4-BE49-F238E27FC236}">
                <a16:creationId xmlns:a16="http://schemas.microsoft.com/office/drawing/2014/main" id="{47407FDA-7C41-A13E-076C-1F27D1FAC78C}"/>
              </a:ext>
            </a:extLst>
          </xdr:cNvPr>
          <xdr:cNvSpPr/>
        </xdr:nvSpPr>
        <xdr:spPr>
          <a:xfrm rot="10800000">
            <a:off x="193975" y="7357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77" name="Shape 2623">
            <a:extLst>
              <a:ext uri="{FF2B5EF4-FFF2-40B4-BE49-F238E27FC236}">
                <a16:creationId xmlns:a16="http://schemas.microsoft.com/office/drawing/2014/main" id="{6D7C387C-BB78-C88E-0759-7354D5599DFF}"/>
              </a:ext>
            </a:extLst>
          </xdr:cNvPr>
          <xdr:cNvSpPr/>
        </xdr:nvSpPr>
        <xdr:spPr>
          <a:xfrm>
            <a:off x="135175" y="7218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78" name="Shape 2624">
            <a:extLst>
              <a:ext uri="{FF2B5EF4-FFF2-40B4-BE49-F238E27FC236}">
                <a16:creationId xmlns:a16="http://schemas.microsoft.com/office/drawing/2014/main" id="{8AFA4BD2-DB6C-8768-DAC5-58022DD6EF9A}"/>
              </a:ext>
            </a:extLst>
          </xdr:cNvPr>
          <xdr:cNvSpPr/>
        </xdr:nvSpPr>
        <xdr:spPr>
          <a:xfrm rot="10800000">
            <a:off x="193975" y="7078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79" name="Shape 2625">
            <a:extLst>
              <a:ext uri="{FF2B5EF4-FFF2-40B4-BE49-F238E27FC236}">
                <a16:creationId xmlns:a16="http://schemas.microsoft.com/office/drawing/2014/main" id="{495AB898-29B9-DFB4-F626-774EEA63DB41}"/>
              </a:ext>
            </a:extLst>
          </xdr:cNvPr>
          <xdr:cNvSpPr/>
        </xdr:nvSpPr>
        <xdr:spPr>
          <a:xfrm>
            <a:off x="135175" y="6939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80" name="Shape 2626">
            <a:extLst>
              <a:ext uri="{FF2B5EF4-FFF2-40B4-BE49-F238E27FC236}">
                <a16:creationId xmlns:a16="http://schemas.microsoft.com/office/drawing/2014/main" id="{6C0C5186-F913-E157-D401-717B2FE03ABF}"/>
              </a:ext>
            </a:extLst>
          </xdr:cNvPr>
          <xdr:cNvSpPr/>
        </xdr:nvSpPr>
        <xdr:spPr>
          <a:xfrm rot="10800000">
            <a:off x="193975" y="6799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81" name="Shape 2627">
            <a:extLst>
              <a:ext uri="{FF2B5EF4-FFF2-40B4-BE49-F238E27FC236}">
                <a16:creationId xmlns:a16="http://schemas.microsoft.com/office/drawing/2014/main" id="{8C46342D-D860-89E9-D968-EDC1CEE5D480}"/>
              </a:ext>
            </a:extLst>
          </xdr:cNvPr>
          <xdr:cNvSpPr/>
        </xdr:nvSpPr>
        <xdr:spPr>
          <a:xfrm>
            <a:off x="135175" y="6660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82" name="Shape 2628">
            <a:extLst>
              <a:ext uri="{FF2B5EF4-FFF2-40B4-BE49-F238E27FC236}">
                <a16:creationId xmlns:a16="http://schemas.microsoft.com/office/drawing/2014/main" id="{7E9283B3-E43B-D752-F94A-ABBEB9A157E0}"/>
              </a:ext>
            </a:extLst>
          </xdr:cNvPr>
          <xdr:cNvSpPr/>
        </xdr:nvSpPr>
        <xdr:spPr>
          <a:xfrm rot="10800000">
            <a:off x="193975" y="6520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83" name="Shape 2629">
            <a:extLst>
              <a:ext uri="{FF2B5EF4-FFF2-40B4-BE49-F238E27FC236}">
                <a16:creationId xmlns:a16="http://schemas.microsoft.com/office/drawing/2014/main" id="{348BCF7C-6282-650D-23AE-1D6F651B3202}"/>
              </a:ext>
            </a:extLst>
          </xdr:cNvPr>
          <xdr:cNvSpPr/>
        </xdr:nvSpPr>
        <xdr:spPr>
          <a:xfrm>
            <a:off x="135175" y="6381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84" name="Shape 2630">
            <a:extLst>
              <a:ext uri="{FF2B5EF4-FFF2-40B4-BE49-F238E27FC236}">
                <a16:creationId xmlns:a16="http://schemas.microsoft.com/office/drawing/2014/main" id="{1B59418A-4929-EE76-1CA8-D64EE668946A}"/>
              </a:ext>
            </a:extLst>
          </xdr:cNvPr>
          <xdr:cNvSpPr/>
        </xdr:nvSpPr>
        <xdr:spPr>
          <a:xfrm rot="10800000">
            <a:off x="193975" y="6241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85" name="Shape 2631">
            <a:extLst>
              <a:ext uri="{FF2B5EF4-FFF2-40B4-BE49-F238E27FC236}">
                <a16:creationId xmlns:a16="http://schemas.microsoft.com/office/drawing/2014/main" id="{E97B9A8F-24DF-E287-5CD0-B9CB174605EE}"/>
              </a:ext>
            </a:extLst>
          </xdr:cNvPr>
          <xdr:cNvSpPr/>
        </xdr:nvSpPr>
        <xdr:spPr>
          <a:xfrm>
            <a:off x="135163" y="6102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86" name="Shape 2632">
            <a:extLst>
              <a:ext uri="{FF2B5EF4-FFF2-40B4-BE49-F238E27FC236}">
                <a16:creationId xmlns:a16="http://schemas.microsoft.com/office/drawing/2014/main" id="{83E6E8FE-F343-B1AA-5CF8-B0632C00B3FA}"/>
              </a:ext>
            </a:extLst>
          </xdr:cNvPr>
          <xdr:cNvSpPr/>
        </xdr:nvSpPr>
        <xdr:spPr>
          <a:xfrm rot="10800000">
            <a:off x="193963" y="5962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87" name="Shape 2633">
            <a:extLst>
              <a:ext uri="{FF2B5EF4-FFF2-40B4-BE49-F238E27FC236}">
                <a16:creationId xmlns:a16="http://schemas.microsoft.com/office/drawing/2014/main" id="{FA7FC011-E16B-B4CE-E3CF-CC1A1EDCFF14}"/>
              </a:ext>
            </a:extLst>
          </xdr:cNvPr>
          <xdr:cNvSpPr/>
        </xdr:nvSpPr>
        <xdr:spPr>
          <a:xfrm>
            <a:off x="135163" y="5823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88" name="Shape 2634">
            <a:extLst>
              <a:ext uri="{FF2B5EF4-FFF2-40B4-BE49-F238E27FC236}">
                <a16:creationId xmlns:a16="http://schemas.microsoft.com/office/drawing/2014/main" id="{FD7D32FD-9F18-57E8-986A-EDB7D6D8687B}"/>
              </a:ext>
            </a:extLst>
          </xdr:cNvPr>
          <xdr:cNvSpPr/>
        </xdr:nvSpPr>
        <xdr:spPr>
          <a:xfrm rot="10800000">
            <a:off x="193963" y="5683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89" name="Shape 2635">
            <a:extLst>
              <a:ext uri="{FF2B5EF4-FFF2-40B4-BE49-F238E27FC236}">
                <a16:creationId xmlns:a16="http://schemas.microsoft.com/office/drawing/2014/main" id="{CD506836-3183-BE99-109B-ACDA1C13945E}"/>
              </a:ext>
            </a:extLst>
          </xdr:cNvPr>
          <xdr:cNvSpPr/>
        </xdr:nvSpPr>
        <xdr:spPr>
          <a:xfrm>
            <a:off x="135163" y="5544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90" name="Shape 2636">
            <a:extLst>
              <a:ext uri="{FF2B5EF4-FFF2-40B4-BE49-F238E27FC236}">
                <a16:creationId xmlns:a16="http://schemas.microsoft.com/office/drawing/2014/main" id="{F1FA1784-A3F7-7D3A-A054-7FE9F52B396B}"/>
              </a:ext>
            </a:extLst>
          </xdr:cNvPr>
          <xdr:cNvSpPr/>
        </xdr:nvSpPr>
        <xdr:spPr>
          <a:xfrm rot="10800000">
            <a:off x="2745913" y="5557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91" name="Shape 2637">
            <a:extLst>
              <a:ext uri="{FF2B5EF4-FFF2-40B4-BE49-F238E27FC236}">
                <a16:creationId xmlns:a16="http://schemas.microsoft.com/office/drawing/2014/main" id="{95DFAD09-DB15-1BA4-10BE-04B4B5DEDEB3}"/>
              </a:ext>
            </a:extLst>
          </xdr:cNvPr>
          <xdr:cNvSpPr/>
        </xdr:nvSpPr>
        <xdr:spPr>
          <a:xfrm>
            <a:off x="2687113" y="5696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92" name="Shape 2638">
            <a:extLst>
              <a:ext uri="{FF2B5EF4-FFF2-40B4-BE49-F238E27FC236}">
                <a16:creationId xmlns:a16="http://schemas.microsoft.com/office/drawing/2014/main" id="{07EC4FB0-B10B-1D26-89D6-CAC8280E3053}"/>
              </a:ext>
            </a:extLst>
          </xdr:cNvPr>
          <xdr:cNvSpPr/>
        </xdr:nvSpPr>
        <xdr:spPr>
          <a:xfrm rot="10800000">
            <a:off x="2745913" y="5836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93" name="Shape 2639">
            <a:extLst>
              <a:ext uri="{FF2B5EF4-FFF2-40B4-BE49-F238E27FC236}">
                <a16:creationId xmlns:a16="http://schemas.microsoft.com/office/drawing/2014/main" id="{84DD34CB-0EAD-90B2-1B2A-580A5729A9FF}"/>
              </a:ext>
            </a:extLst>
          </xdr:cNvPr>
          <xdr:cNvSpPr/>
        </xdr:nvSpPr>
        <xdr:spPr>
          <a:xfrm>
            <a:off x="2687113" y="5975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94" name="Shape 2640">
            <a:extLst>
              <a:ext uri="{FF2B5EF4-FFF2-40B4-BE49-F238E27FC236}">
                <a16:creationId xmlns:a16="http://schemas.microsoft.com/office/drawing/2014/main" id="{3D9765D9-A395-9A8D-5851-63F8C3D1261E}"/>
              </a:ext>
            </a:extLst>
          </xdr:cNvPr>
          <xdr:cNvSpPr/>
        </xdr:nvSpPr>
        <xdr:spPr>
          <a:xfrm rot="10800000">
            <a:off x="2745913" y="6115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95" name="Shape 2641">
            <a:extLst>
              <a:ext uri="{FF2B5EF4-FFF2-40B4-BE49-F238E27FC236}">
                <a16:creationId xmlns:a16="http://schemas.microsoft.com/office/drawing/2014/main" id="{A7CE02D0-976A-2498-A4C3-8A17C482BF8F}"/>
              </a:ext>
            </a:extLst>
          </xdr:cNvPr>
          <xdr:cNvSpPr/>
        </xdr:nvSpPr>
        <xdr:spPr>
          <a:xfrm>
            <a:off x="2687113" y="6254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96" name="Shape 2642">
            <a:extLst>
              <a:ext uri="{FF2B5EF4-FFF2-40B4-BE49-F238E27FC236}">
                <a16:creationId xmlns:a16="http://schemas.microsoft.com/office/drawing/2014/main" id="{E6C9BF3A-7BA4-A02E-B1AD-02D661118AD6}"/>
              </a:ext>
            </a:extLst>
          </xdr:cNvPr>
          <xdr:cNvSpPr/>
        </xdr:nvSpPr>
        <xdr:spPr>
          <a:xfrm rot="10800000">
            <a:off x="2745913" y="6394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97" name="Shape 2643">
            <a:extLst>
              <a:ext uri="{FF2B5EF4-FFF2-40B4-BE49-F238E27FC236}">
                <a16:creationId xmlns:a16="http://schemas.microsoft.com/office/drawing/2014/main" id="{37C6BA14-32AC-E217-9FD8-5FE845119843}"/>
              </a:ext>
            </a:extLst>
          </xdr:cNvPr>
          <xdr:cNvSpPr/>
        </xdr:nvSpPr>
        <xdr:spPr>
          <a:xfrm>
            <a:off x="2687113" y="6533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98" name="Shape 2644">
            <a:extLst>
              <a:ext uri="{FF2B5EF4-FFF2-40B4-BE49-F238E27FC236}">
                <a16:creationId xmlns:a16="http://schemas.microsoft.com/office/drawing/2014/main" id="{D88BCB23-ECF5-53CF-F525-6FCCC052D333}"/>
              </a:ext>
            </a:extLst>
          </xdr:cNvPr>
          <xdr:cNvSpPr/>
        </xdr:nvSpPr>
        <xdr:spPr>
          <a:xfrm rot="10800000">
            <a:off x="2745913" y="6673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99" name="Shape 2645">
            <a:extLst>
              <a:ext uri="{FF2B5EF4-FFF2-40B4-BE49-F238E27FC236}">
                <a16:creationId xmlns:a16="http://schemas.microsoft.com/office/drawing/2014/main" id="{36A0B7EF-7A52-F3D0-B2B7-2278CECE9C48}"/>
              </a:ext>
            </a:extLst>
          </xdr:cNvPr>
          <xdr:cNvSpPr/>
        </xdr:nvSpPr>
        <xdr:spPr>
          <a:xfrm>
            <a:off x="2687113" y="6812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800" name="Shape 2646">
            <a:extLst>
              <a:ext uri="{FF2B5EF4-FFF2-40B4-BE49-F238E27FC236}">
                <a16:creationId xmlns:a16="http://schemas.microsoft.com/office/drawing/2014/main" id="{8FEB5101-E387-EE9E-4017-C8563A52645D}"/>
              </a:ext>
            </a:extLst>
          </xdr:cNvPr>
          <xdr:cNvSpPr/>
        </xdr:nvSpPr>
        <xdr:spPr>
          <a:xfrm rot="10800000">
            <a:off x="2745913" y="6952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801" name="Shape 2647">
            <a:extLst>
              <a:ext uri="{FF2B5EF4-FFF2-40B4-BE49-F238E27FC236}">
                <a16:creationId xmlns:a16="http://schemas.microsoft.com/office/drawing/2014/main" id="{3C0BB9EE-35EA-2FC9-2941-435E21471B52}"/>
              </a:ext>
            </a:extLst>
          </xdr:cNvPr>
          <xdr:cNvSpPr/>
        </xdr:nvSpPr>
        <xdr:spPr>
          <a:xfrm>
            <a:off x="2687113" y="7091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802" name="Shape 2648">
            <a:extLst>
              <a:ext uri="{FF2B5EF4-FFF2-40B4-BE49-F238E27FC236}">
                <a16:creationId xmlns:a16="http://schemas.microsoft.com/office/drawing/2014/main" id="{6A4446EB-4AC4-F1C5-D6E0-79218ED32BCD}"/>
              </a:ext>
            </a:extLst>
          </xdr:cNvPr>
          <xdr:cNvSpPr/>
        </xdr:nvSpPr>
        <xdr:spPr>
          <a:xfrm rot="10800000">
            <a:off x="2745913" y="7231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803" name="Shape 2649">
            <a:extLst>
              <a:ext uri="{FF2B5EF4-FFF2-40B4-BE49-F238E27FC236}">
                <a16:creationId xmlns:a16="http://schemas.microsoft.com/office/drawing/2014/main" id="{EB90D8F3-91AF-C40C-EC51-D16EBA894818}"/>
              </a:ext>
            </a:extLst>
          </xdr:cNvPr>
          <xdr:cNvSpPr/>
        </xdr:nvSpPr>
        <xdr:spPr>
          <a:xfrm>
            <a:off x="2687113" y="7370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804" name="Shape 2650">
            <a:extLst>
              <a:ext uri="{FF2B5EF4-FFF2-40B4-BE49-F238E27FC236}">
                <a16:creationId xmlns:a16="http://schemas.microsoft.com/office/drawing/2014/main" id="{536CE35F-9A26-8E5D-48C8-711104FFF15C}"/>
              </a:ext>
            </a:extLst>
          </xdr:cNvPr>
          <xdr:cNvSpPr/>
        </xdr:nvSpPr>
        <xdr:spPr>
          <a:xfrm rot="10800000">
            <a:off x="2745913" y="7510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805" name="Shape 2651">
            <a:extLst>
              <a:ext uri="{FF2B5EF4-FFF2-40B4-BE49-F238E27FC236}">
                <a16:creationId xmlns:a16="http://schemas.microsoft.com/office/drawing/2014/main" id="{3292E0FF-50F0-48A5-BF37-C8CB50490D1E}"/>
              </a:ext>
            </a:extLst>
          </xdr:cNvPr>
          <xdr:cNvSpPr/>
        </xdr:nvSpPr>
        <xdr:spPr>
          <a:xfrm>
            <a:off x="2687113" y="7649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806" name="Shape 2652">
            <a:extLst>
              <a:ext uri="{FF2B5EF4-FFF2-40B4-BE49-F238E27FC236}">
                <a16:creationId xmlns:a16="http://schemas.microsoft.com/office/drawing/2014/main" id="{775B2C0D-5B0B-A0D9-0C46-1C8B05CCE60E}"/>
              </a:ext>
            </a:extLst>
          </xdr:cNvPr>
          <xdr:cNvSpPr/>
        </xdr:nvSpPr>
        <xdr:spPr>
          <a:xfrm rot="10800000">
            <a:off x="2745925" y="7789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807" name="Shape 2653">
            <a:extLst>
              <a:ext uri="{FF2B5EF4-FFF2-40B4-BE49-F238E27FC236}">
                <a16:creationId xmlns:a16="http://schemas.microsoft.com/office/drawing/2014/main" id="{F489FD56-832C-449F-75D4-2852B894B000}"/>
              </a:ext>
            </a:extLst>
          </xdr:cNvPr>
          <xdr:cNvSpPr/>
        </xdr:nvSpPr>
        <xdr:spPr>
          <a:xfrm>
            <a:off x="2687125" y="7928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808" name="Shape 2654">
            <a:extLst>
              <a:ext uri="{FF2B5EF4-FFF2-40B4-BE49-F238E27FC236}">
                <a16:creationId xmlns:a16="http://schemas.microsoft.com/office/drawing/2014/main" id="{516A021E-ADDE-0F9C-2538-78D35DDC1B1E}"/>
              </a:ext>
            </a:extLst>
          </xdr:cNvPr>
          <xdr:cNvSpPr/>
        </xdr:nvSpPr>
        <xdr:spPr>
          <a:xfrm rot="10800000">
            <a:off x="2745925" y="8068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809" name="Shape 2655">
            <a:extLst>
              <a:ext uri="{FF2B5EF4-FFF2-40B4-BE49-F238E27FC236}">
                <a16:creationId xmlns:a16="http://schemas.microsoft.com/office/drawing/2014/main" id="{BDA05FF7-6EB2-14BC-B4CE-F7D9EBB71AF5}"/>
              </a:ext>
            </a:extLst>
          </xdr:cNvPr>
          <xdr:cNvSpPr/>
        </xdr:nvSpPr>
        <xdr:spPr>
          <a:xfrm>
            <a:off x="2687125" y="8207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810" name="Shape 2656">
            <a:extLst>
              <a:ext uri="{FF2B5EF4-FFF2-40B4-BE49-F238E27FC236}">
                <a16:creationId xmlns:a16="http://schemas.microsoft.com/office/drawing/2014/main" id="{C0EEBFC6-E1BF-F366-F0B6-AE7A84D92D15}"/>
              </a:ext>
            </a:extLst>
          </xdr:cNvPr>
          <xdr:cNvSpPr/>
        </xdr:nvSpPr>
        <xdr:spPr>
          <a:xfrm rot="10800000">
            <a:off x="2745925" y="8346925"/>
            <a:ext cx="58800" cy="1827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811" name="Shape 2657">
            <a:extLst>
              <a:ext uri="{FF2B5EF4-FFF2-40B4-BE49-F238E27FC236}">
                <a16:creationId xmlns:a16="http://schemas.microsoft.com/office/drawing/2014/main" id="{91585EC1-8F30-2E3F-542A-12DA61AAB957}"/>
              </a:ext>
            </a:extLst>
          </xdr:cNvPr>
          <xdr:cNvSpPr/>
        </xdr:nvSpPr>
        <xdr:spPr>
          <a:xfrm>
            <a:off x="2691525" y="5461175"/>
            <a:ext cx="58800" cy="960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812" name="Shape 2658">
            <a:extLst>
              <a:ext uri="{FF2B5EF4-FFF2-40B4-BE49-F238E27FC236}">
                <a16:creationId xmlns:a16="http://schemas.microsoft.com/office/drawing/2014/main" id="{BABDDBEC-D22D-5C74-3389-2DB4FD7DEFF9}"/>
              </a:ext>
            </a:extLst>
          </xdr:cNvPr>
          <xdr:cNvSpPr/>
        </xdr:nvSpPr>
        <xdr:spPr>
          <a:xfrm>
            <a:off x="2691525" y="8529625"/>
            <a:ext cx="58800" cy="1224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813" name="Shape 2659">
            <a:extLst>
              <a:ext uri="{FF2B5EF4-FFF2-40B4-BE49-F238E27FC236}">
                <a16:creationId xmlns:a16="http://schemas.microsoft.com/office/drawing/2014/main" id="{20B0257C-144F-BD89-9F06-25DCAE9CBE07}"/>
              </a:ext>
            </a:extLst>
          </xdr:cNvPr>
          <xdr:cNvSpPr/>
        </xdr:nvSpPr>
        <xdr:spPr>
          <a:xfrm rot="10800000">
            <a:off x="189175" y="8473900"/>
            <a:ext cx="58800" cy="1533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814" name="Shape 2660">
            <a:extLst>
              <a:ext uri="{FF2B5EF4-FFF2-40B4-BE49-F238E27FC236}">
                <a16:creationId xmlns:a16="http://schemas.microsoft.com/office/drawing/2014/main" id="{34F6FB2A-37C1-8F4D-B242-BF5E39C55C36}"/>
              </a:ext>
            </a:extLst>
          </xdr:cNvPr>
          <xdr:cNvSpPr/>
        </xdr:nvSpPr>
        <xdr:spPr>
          <a:xfrm rot="10800000">
            <a:off x="193975" y="5434775"/>
            <a:ext cx="58800" cy="10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</xdr:grpSp>
    <xdr:clientData fLocksWithSheet="0"/>
  </xdr:oneCellAnchor>
  <xdr:oneCellAnchor>
    <xdr:from>
      <xdr:col>16</xdr:col>
      <xdr:colOff>465302</xdr:colOff>
      <xdr:row>16</xdr:row>
      <xdr:rowOff>71437</xdr:rowOff>
    </xdr:from>
    <xdr:ext cx="2489502" cy="5006932"/>
    <xdr:grpSp>
      <xdr:nvGrpSpPr>
        <xdr:cNvPr id="2" name="Shape 2" title="Рисунок">
          <a:extLst>
            <a:ext uri="{FF2B5EF4-FFF2-40B4-BE49-F238E27FC236}">
              <a16:creationId xmlns:a16="http://schemas.microsoft.com/office/drawing/2014/main" id="{9182456D-950C-41E8-A6E0-F39E721C599E}"/>
            </a:ext>
          </a:extLst>
        </xdr:cNvPr>
        <xdr:cNvGrpSpPr/>
      </xdr:nvGrpSpPr>
      <xdr:grpSpPr>
        <a:xfrm>
          <a:off x="9656927" y="5238750"/>
          <a:ext cx="2489502" cy="5006932"/>
          <a:chOff x="250975" y="-123475"/>
          <a:chExt cx="2474100" cy="5076378"/>
        </a:xfrm>
      </xdr:grpSpPr>
      <xdr:sp macro="" textlink="">
        <xdr:nvSpPr>
          <xdr:cNvPr id="3" name="Shape 2344">
            <a:extLst>
              <a:ext uri="{FF2B5EF4-FFF2-40B4-BE49-F238E27FC236}">
                <a16:creationId xmlns:a16="http://schemas.microsoft.com/office/drawing/2014/main" id="{F19BA28F-12A1-6274-2D39-CB6888978B5F}"/>
              </a:ext>
            </a:extLst>
          </xdr:cNvPr>
          <xdr:cNvSpPr/>
        </xdr:nvSpPr>
        <xdr:spPr>
          <a:xfrm>
            <a:off x="250975" y="3067050"/>
            <a:ext cx="2474100" cy="6423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" name="Shape 2345">
            <a:extLst>
              <a:ext uri="{FF2B5EF4-FFF2-40B4-BE49-F238E27FC236}">
                <a16:creationId xmlns:a16="http://schemas.microsoft.com/office/drawing/2014/main" id="{74050849-79F1-B5CD-C808-93187AABC733}"/>
              </a:ext>
            </a:extLst>
          </xdr:cNvPr>
          <xdr:cNvSpPr/>
        </xdr:nvSpPr>
        <xdr:spPr>
          <a:xfrm>
            <a:off x="310575" y="1696425"/>
            <a:ext cx="2354700" cy="13710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" name="Shape 2346">
            <a:extLst>
              <a:ext uri="{FF2B5EF4-FFF2-40B4-BE49-F238E27FC236}">
                <a16:creationId xmlns:a16="http://schemas.microsoft.com/office/drawing/2014/main" id="{A986CDDA-B29A-7181-A58D-00B8D6D377F9}"/>
              </a:ext>
            </a:extLst>
          </xdr:cNvPr>
          <xdr:cNvSpPr txBox="1"/>
        </xdr:nvSpPr>
        <xdr:spPr>
          <a:xfrm rot="-5400000">
            <a:off x="937966" y="2089250"/>
            <a:ext cx="1062300" cy="5628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Ось</a:t>
            </a:r>
            <a:endParaRPr sz="1400"/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моста</a:t>
            </a:r>
            <a:endParaRPr sz="1400"/>
          </a:p>
        </xdr:txBody>
      </xdr:sp>
      <xdr:sp macro="" textlink="">
        <xdr:nvSpPr>
          <xdr:cNvPr id="6" name="Shape 2347">
            <a:extLst>
              <a:ext uri="{FF2B5EF4-FFF2-40B4-BE49-F238E27FC236}">
                <a16:creationId xmlns:a16="http://schemas.microsoft.com/office/drawing/2014/main" id="{A1905B83-F6DC-C387-D3EC-28BF5DDF991C}"/>
              </a:ext>
            </a:extLst>
          </xdr:cNvPr>
          <xdr:cNvSpPr txBox="1"/>
        </xdr:nvSpPr>
        <xdr:spPr>
          <a:xfrm>
            <a:off x="1033075" y="-123475"/>
            <a:ext cx="1234800" cy="3450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2000"/>
              <a:t>Оп. </a:t>
            </a:r>
            <a:r>
              <a:rPr lang="ru-RU" sz="2000"/>
              <a:t>А</a:t>
            </a:r>
            <a:r>
              <a:rPr lang="en-US" sz="2000"/>
              <a:t>1</a:t>
            </a:r>
            <a:endParaRPr sz="2000"/>
          </a:p>
        </xdr:txBody>
      </xdr:sp>
      <xdr:cxnSp macro="">
        <xdr:nvCxnSpPr>
          <xdr:cNvPr id="12" name="Shape 2361">
            <a:extLst>
              <a:ext uri="{FF2B5EF4-FFF2-40B4-BE49-F238E27FC236}">
                <a16:creationId xmlns:a16="http://schemas.microsoft.com/office/drawing/2014/main" id="{9A7B2943-CE20-FEB6-8736-5DF99A5FEFC1}"/>
              </a:ext>
            </a:extLst>
          </xdr:cNvPr>
          <xdr:cNvCxnSpPr/>
        </xdr:nvCxnSpPr>
        <xdr:spPr>
          <a:xfrm>
            <a:off x="1486483" y="344925"/>
            <a:ext cx="0" cy="376320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13" name="Shape 2362">
            <a:extLst>
              <a:ext uri="{FF2B5EF4-FFF2-40B4-BE49-F238E27FC236}">
                <a16:creationId xmlns:a16="http://schemas.microsoft.com/office/drawing/2014/main" id="{3EBED51C-9039-4BE0-A34C-11B19E76164E}"/>
              </a:ext>
            </a:extLst>
          </xdr:cNvPr>
          <xdr:cNvSpPr/>
        </xdr:nvSpPr>
        <xdr:spPr>
          <a:xfrm>
            <a:off x="2267757" y="3709350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" name="Shape 2363">
            <a:extLst>
              <a:ext uri="{FF2B5EF4-FFF2-40B4-BE49-F238E27FC236}">
                <a16:creationId xmlns:a16="http://schemas.microsoft.com/office/drawing/2014/main" id="{8AC9B7AB-3663-CB01-2255-2BF88BA14E02}"/>
              </a:ext>
            </a:extLst>
          </xdr:cNvPr>
          <xdr:cNvSpPr/>
        </xdr:nvSpPr>
        <xdr:spPr>
          <a:xfrm>
            <a:off x="1621117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" name="Shape 2364">
            <a:extLst>
              <a:ext uri="{FF2B5EF4-FFF2-40B4-BE49-F238E27FC236}">
                <a16:creationId xmlns:a16="http://schemas.microsoft.com/office/drawing/2014/main" id="{36D70730-FEEC-45C9-890A-838AC7689DEF}"/>
              </a:ext>
            </a:extLst>
          </xdr:cNvPr>
          <xdr:cNvSpPr/>
        </xdr:nvSpPr>
        <xdr:spPr>
          <a:xfrm>
            <a:off x="898101" y="3719003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" name="Shape 2365">
            <a:extLst>
              <a:ext uri="{FF2B5EF4-FFF2-40B4-BE49-F238E27FC236}">
                <a16:creationId xmlns:a16="http://schemas.microsoft.com/office/drawing/2014/main" id="{F5845155-EABD-613D-AF2D-738F4E55FFB7}"/>
              </a:ext>
            </a:extLst>
          </xdr:cNvPr>
          <xdr:cNvSpPr/>
        </xdr:nvSpPr>
        <xdr:spPr>
          <a:xfrm>
            <a:off x="310568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" name="Shape 2366">
            <a:extLst>
              <a:ext uri="{FF2B5EF4-FFF2-40B4-BE49-F238E27FC236}">
                <a16:creationId xmlns:a16="http://schemas.microsoft.com/office/drawing/2014/main" id="{934117C3-EE63-95ED-21B0-92FD5E8ABCC9}"/>
              </a:ext>
            </a:extLst>
          </xdr:cNvPr>
          <xdr:cNvSpPr/>
        </xdr:nvSpPr>
        <xdr:spPr>
          <a:xfrm>
            <a:off x="310425" y="1210700"/>
            <a:ext cx="2354700" cy="4896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8" name="Shape 2367">
            <a:extLst>
              <a:ext uri="{FF2B5EF4-FFF2-40B4-BE49-F238E27FC236}">
                <a16:creationId xmlns:a16="http://schemas.microsoft.com/office/drawing/2014/main" id="{E46FBB86-8828-C379-CE39-969AC4525A56}"/>
              </a:ext>
            </a:extLst>
          </xdr:cNvPr>
          <xdr:cNvSpPr/>
        </xdr:nvSpPr>
        <xdr:spPr>
          <a:xfrm>
            <a:off x="310425" y="344925"/>
            <a:ext cx="2354700" cy="851100"/>
          </a:xfrm>
          <a:prstGeom prst="rect">
            <a:avLst/>
          </a:prstGeom>
          <a:noFill/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" name="Shape 2368">
            <a:extLst>
              <a:ext uri="{FF2B5EF4-FFF2-40B4-BE49-F238E27FC236}">
                <a16:creationId xmlns:a16="http://schemas.microsoft.com/office/drawing/2014/main" id="{9181948F-EB65-EACA-9A74-2419F6CFE669}"/>
              </a:ext>
            </a:extLst>
          </xdr:cNvPr>
          <xdr:cNvSpPr/>
        </xdr:nvSpPr>
        <xdr:spPr>
          <a:xfrm>
            <a:off x="310725" y="231825"/>
            <a:ext cx="2354700" cy="97800"/>
          </a:xfrm>
          <a:prstGeom prst="rect">
            <a:avLst/>
          </a:prstGeom>
          <a:noFill/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" name="Shape 2369">
            <a:extLst>
              <a:ext uri="{FF2B5EF4-FFF2-40B4-BE49-F238E27FC236}">
                <a16:creationId xmlns:a16="http://schemas.microsoft.com/office/drawing/2014/main" id="{C1CFB44A-FE76-2DBC-95CD-BDEDEBC1AFDA}"/>
              </a:ext>
            </a:extLst>
          </xdr:cNvPr>
          <xdr:cNvSpPr/>
        </xdr:nvSpPr>
        <xdr:spPr>
          <a:xfrm>
            <a:off x="310725" y="650750"/>
            <a:ext cx="70500" cy="545400"/>
          </a:xfrm>
          <a:prstGeom prst="rect">
            <a:avLst/>
          </a:prstGeom>
          <a:noFill/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" name="Shape 2370">
            <a:extLst>
              <a:ext uri="{FF2B5EF4-FFF2-40B4-BE49-F238E27FC236}">
                <a16:creationId xmlns:a16="http://schemas.microsoft.com/office/drawing/2014/main" id="{81A5DEE5-3871-4B3A-300E-BAFBFB21E9B9}"/>
              </a:ext>
            </a:extLst>
          </xdr:cNvPr>
          <xdr:cNvSpPr/>
        </xdr:nvSpPr>
        <xdr:spPr>
          <a:xfrm>
            <a:off x="2591725" y="650750"/>
            <a:ext cx="70500" cy="545400"/>
          </a:xfrm>
          <a:prstGeom prst="rect">
            <a:avLst/>
          </a:prstGeom>
          <a:noFill/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2" name="Shape 2371">
            <a:extLst>
              <a:ext uri="{FF2B5EF4-FFF2-40B4-BE49-F238E27FC236}">
                <a16:creationId xmlns:a16="http://schemas.microsoft.com/office/drawing/2014/main" id="{7A13844C-66EF-18A4-F455-21FD0FC80148}"/>
              </a:ext>
            </a:extLst>
          </xdr:cNvPr>
          <xdr:cNvSpPr/>
        </xdr:nvSpPr>
        <xdr:spPr>
          <a:xfrm>
            <a:off x="647000" y="1027100"/>
            <a:ext cx="631200" cy="183600"/>
          </a:xfrm>
          <a:prstGeom prst="corner">
            <a:avLst>
              <a:gd name="adj1" fmla="val 50000"/>
              <a:gd name="adj2" fmla="val 187350"/>
            </a:avLst>
          </a:prstGeom>
          <a:noFill/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3" name="Shape 2372">
            <a:extLst>
              <a:ext uri="{FF2B5EF4-FFF2-40B4-BE49-F238E27FC236}">
                <a16:creationId xmlns:a16="http://schemas.microsoft.com/office/drawing/2014/main" id="{933EB3F8-5A54-40D0-2E72-2E5D8D2C58E3}"/>
              </a:ext>
            </a:extLst>
          </xdr:cNvPr>
          <xdr:cNvSpPr/>
        </xdr:nvSpPr>
        <xdr:spPr>
          <a:xfrm flipH="1">
            <a:off x="1694750" y="1027100"/>
            <a:ext cx="631200" cy="183600"/>
          </a:xfrm>
          <a:prstGeom prst="corner">
            <a:avLst>
              <a:gd name="adj1" fmla="val 50000"/>
              <a:gd name="adj2" fmla="val 187350"/>
            </a:avLst>
          </a:prstGeom>
          <a:noFill/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</xdr:grpSp>
    <xdr:clientData fLocksWithSheet="0"/>
  </xdr:oneCellAnchor>
  <xdr:twoCellAnchor>
    <xdr:from>
      <xdr:col>16</xdr:col>
      <xdr:colOff>642938</xdr:colOff>
      <xdr:row>46</xdr:row>
      <xdr:rowOff>4764</xdr:rowOff>
    </xdr:from>
    <xdr:to>
      <xdr:col>19</xdr:col>
      <xdr:colOff>572641</xdr:colOff>
      <xdr:row>58</xdr:row>
      <xdr:rowOff>47626</xdr:rowOff>
    </xdr:to>
    <xdr:sp macro="" textlink="">
      <xdr:nvSpPr>
        <xdr:cNvPr id="27" name="Shape 1179">
          <a:extLst>
            <a:ext uri="{FF2B5EF4-FFF2-40B4-BE49-F238E27FC236}">
              <a16:creationId xmlns:a16="http://schemas.microsoft.com/office/drawing/2014/main" id="{82551B64-1CB6-4228-98DD-A73DC2A60CE1}"/>
            </a:ext>
          </a:extLst>
        </xdr:cNvPr>
        <xdr:cNvSpPr/>
      </xdr:nvSpPr>
      <xdr:spPr>
        <a:xfrm>
          <a:off x="9777413" y="10958514"/>
          <a:ext cx="2129978" cy="2443162"/>
        </a:xfrm>
        <a:prstGeom prst="rect">
          <a:avLst/>
        </a:prstGeom>
        <a:solidFill>
          <a:srgbClr val="FFFFFF"/>
        </a:solidFill>
        <a:ln w="2857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twoCellAnchor>
  <xdr:twoCellAnchor>
    <xdr:from>
      <xdr:col>17</xdr:col>
      <xdr:colOff>25653</xdr:colOff>
      <xdr:row>46</xdr:row>
      <xdr:rowOff>83309</xdr:rowOff>
    </xdr:from>
    <xdr:to>
      <xdr:col>17</xdr:col>
      <xdr:colOff>447664</xdr:colOff>
      <xdr:row>48</xdr:row>
      <xdr:rowOff>107574</xdr:rowOff>
    </xdr:to>
    <xdr:sp macro="" textlink="">
      <xdr:nvSpPr>
        <xdr:cNvPr id="28" name="Shape 1180">
          <a:extLst>
            <a:ext uri="{FF2B5EF4-FFF2-40B4-BE49-F238E27FC236}">
              <a16:creationId xmlns:a16="http://schemas.microsoft.com/office/drawing/2014/main" id="{40B7D47F-B7BA-489E-9B9E-F6FBA2B64CC6}"/>
            </a:ext>
          </a:extLst>
        </xdr:cNvPr>
        <xdr:cNvSpPr/>
      </xdr:nvSpPr>
      <xdr:spPr>
        <a:xfrm>
          <a:off x="9893553" y="11037059"/>
          <a:ext cx="422011" cy="424315"/>
        </a:xfrm>
        <a:prstGeom prst="ellipse">
          <a:avLst/>
        </a:prstGeom>
        <a:solidFill>
          <a:srgbClr val="63A4F7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twoCellAnchor>
  <xdr:twoCellAnchor>
    <xdr:from>
      <xdr:col>18</xdr:col>
      <xdr:colOff>41028</xdr:colOff>
      <xdr:row>46</xdr:row>
      <xdr:rowOff>83274</xdr:rowOff>
    </xdr:from>
    <xdr:to>
      <xdr:col>18</xdr:col>
      <xdr:colOff>463039</xdr:colOff>
      <xdr:row>48</xdr:row>
      <xdr:rowOff>107539</xdr:rowOff>
    </xdr:to>
    <xdr:sp macro="" textlink="">
      <xdr:nvSpPr>
        <xdr:cNvPr id="29" name="Shape 1181">
          <a:extLst>
            <a:ext uri="{FF2B5EF4-FFF2-40B4-BE49-F238E27FC236}">
              <a16:creationId xmlns:a16="http://schemas.microsoft.com/office/drawing/2014/main" id="{4C3FF165-4C4C-42FF-AAA2-AB66D9258AC2}"/>
            </a:ext>
          </a:extLst>
        </xdr:cNvPr>
        <xdr:cNvSpPr/>
      </xdr:nvSpPr>
      <xdr:spPr>
        <a:xfrm>
          <a:off x="10642353" y="11037024"/>
          <a:ext cx="422011" cy="424315"/>
        </a:xfrm>
        <a:prstGeom prst="ellipse">
          <a:avLst/>
        </a:prstGeom>
        <a:solidFill>
          <a:srgbClr val="63A4F7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twoCellAnchor>
  <xdr:twoCellAnchor>
    <xdr:from>
      <xdr:col>19</xdr:col>
      <xdr:colOff>56430</xdr:colOff>
      <xdr:row>46</xdr:row>
      <xdr:rowOff>83292</xdr:rowOff>
    </xdr:from>
    <xdr:to>
      <xdr:col>19</xdr:col>
      <xdr:colOff>478441</xdr:colOff>
      <xdr:row>48</xdr:row>
      <xdr:rowOff>107557</xdr:rowOff>
    </xdr:to>
    <xdr:sp macro="" textlink="">
      <xdr:nvSpPr>
        <xdr:cNvPr id="30" name="Shape 1182">
          <a:extLst>
            <a:ext uri="{FF2B5EF4-FFF2-40B4-BE49-F238E27FC236}">
              <a16:creationId xmlns:a16="http://schemas.microsoft.com/office/drawing/2014/main" id="{3EBA386F-457E-45EC-A640-973B04D461C6}"/>
            </a:ext>
          </a:extLst>
        </xdr:cNvPr>
        <xdr:cNvSpPr/>
      </xdr:nvSpPr>
      <xdr:spPr>
        <a:xfrm>
          <a:off x="11391180" y="11037042"/>
          <a:ext cx="422011" cy="424315"/>
        </a:xfrm>
        <a:prstGeom prst="ellipse">
          <a:avLst/>
        </a:prstGeom>
        <a:solidFill>
          <a:srgbClr val="63A4F7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twoCellAnchor>
  <xdr:twoCellAnchor>
    <xdr:from>
      <xdr:col>17</xdr:col>
      <xdr:colOff>25645</xdr:colOff>
      <xdr:row>55</xdr:row>
      <xdr:rowOff>76835</xdr:rowOff>
    </xdr:from>
    <xdr:to>
      <xdr:col>17</xdr:col>
      <xdr:colOff>447656</xdr:colOff>
      <xdr:row>57</xdr:row>
      <xdr:rowOff>101100</xdr:rowOff>
    </xdr:to>
    <xdr:sp macro="" textlink="">
      <xdr:nvSpPr>
        <xdr:cNvPr id="32" name="Shape 1184">
          <a:extLst>
            <a:ext uri="{FF2B5EF4-FFF2-40B4-BE49-F238E27FC236}">
              <a16:creationId xmlns:a16="http://schemas.microsoft.com/office/drawing/2014/main" id="{D03C0BAF-74EF-415E-81A2-10F349D04AF8}"/>
            </a:ext>
          </a:extLst>
        </xdr:cNvPr>
        <xdr:cNvSpPr/>
      </xdr:nvSpPr>
      <xdr:spPr>
        <a:xfrm>
          <a:off x="9893545" y="12830810"/>
          <a:ext cx="422011" cy="424315"/>
        </a:xfrm>
        <a:prstGeom prst="ellipse">
          <a:avLst/>
        </a:prstGeom>
        <a:solidFill>
          <a:srgbClr val="63A4F7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800"/>
        </a:p>
      </xdr:txBody>
    </xdr:sp>
    <xdr:clientData/>
  </xdr:twoCellAnchor>
  <xdr:twoCellAnchor>
    <xdr:from>
      <xdr:col>18</xdr:col>
      <xdr:colOff>31764</xdr:colOff>
      <xdr:row>49</xdr:row>
      <xdr:rowOff>24315</xdr:rowOff>
    </xdr:from>
    <xdr:to>
      <xdr:col>18</xdr:col>
      <xdr:colOff>453775</xdr:colOff>
      <xdr:row>51</xdr:row>
      <xdr:rowOff>48580</xdr:rowOff>
    </xdr:to>
    <xdr:sp macro="" textlink="">
      <xdr:nvSpPr>
        <xdr:cNvPr id="33" name="Shape 1185">
          <a:extLst>
            <a:ext uri="{FF2B5EF4-FFF2-40B4-BE49-F238E27FC236}">
              <a16:creationId xmlns:a16="http://schemas.microsoft.com/office/drawing/2014/main" id="{D824C8AB-28AC-49A2-9E3A-89FADA5C1CA0}"/>
            </a:ext>
          </a:extLst>
        </xdr:cNvPr>
        <xdr:cNvSpPr/>
      </xdr:nvSpPr>
      <xdr:spPr>
        <a:xfrm>
          <a:off x="10633089" y="11578140"/>
          <a:ext cx="422011" cy="424315"/>
        </a:xfrm>
        <a:prstGeom prst="ellipse">
          <a:avLst/>
        </a:prstGeom>
        <a:solidFill>
          <a:srgbClr val="63A4F7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twoCellAnchor>
  <xdr:twoCellAnchor>
    <xdr:from>
      <xdr:col>19</xdr:col>
      <xdr:colOff>37893</xdr:colOff>
      <xdr:row>49</xdr:row>
      <xdr:rowOff>24309</xdr:rowOff>
    </xdr:from>
    <xdr:to>
      <xdr:col>19</xdr:col>
      <xdr:colOff>459904</xdr:colOff>
      <xdr:row>51</xdr:row>
      <xdr:rowOff>48574</xdr:rowOff>
    </xdr:to>
    <xdr:sp macro="" textlink="">
      <xdr:nvSpPr>
        <xdr:cNvPr id="34" name="Shape 1186">
          <a:extLst>
            <a:ext uri="{FF2B5EF4-FFF2-40B4-BE49-F238E27FC236}">
              <a16:creationId xmlns:a16="http://schemas.microsoft.com/office/drawing/2014/main" id="{0DEBFAC6-CD00-4778-AA31-82F1055A1180}"/>
            </a:ext>
          </a:extLst>
        </xdr:cNvPr>
        <xdr:cNvSpPr/>
      </xdr:nvSpPr>
      <xdr:spPr>
        <a:xfrm>
          <a:off x="11372643" y="11578134"/>
          <a:ext cx="422011" cy="424315"/>
        </a:xfrm>
        <a:prstGeom prst="ellipse">
          <a:avLst/>
        </a:prstGeom>
        <a:solidFill>
          <a:srgbClr val="63A4F7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56400</xdr:colOff>
      <xdr:row>55</xdr:row>
      <xdr:rowOff>76837</xdr:rowOff>
    </xdr:from>
    <xdr:to>
      <xdr:col>19</xdr:col>
      <xdr:colOff>478411</xdr:colOff>
      <xdr:row>57</xdr:row>
      <xdr:rowOff>101102</xdr:rowOff>
    </xdr:to>
    <xdr:sp macro="" textlink="">
      <xdr:nvSpPr>
        <xdr:cNvPr id="35" name="Shape 1187">
          <a:extLst>
            <a:ext uri="{FF2B5EF4-FFF2-40B4-BE49-F238E27FC236}">
              <a16:creationId xmlns:a16="http://schemas.microsoft.com/office/drawing/2014/main" id="{05AF1D16-97C2-4EB3-871F-009F38A88ABF}"/>
            </a:ext>
          </a:extLst>
        </xdr:cNvPr>
        <xdr:cNvSpPr/>
      </xdr:nvSpPr>
      <xdr:spPr>
        <a:xfrm>
          <a:off x="11391150" y="12830812"/>
          <a:ext cx="422011" cy="424315"/>
        </a:xfrm>
        <a:prstGeom prst="ellipse">
          <a:avLst/>
        </a:prstGeom>
        <a:solidFill>
          <a:srgbClr val="63A4F7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800"/>
        </a:p>
      </xdr:txBody>
    </xdr:sp>
    <xdr:clientData/>
  </xdr:twoCellAnchor>
  <xdr:twoCellAnchor>
    <xdr:from>
      <xdr:col>18</xdr:col>
      <xdr:colOff>41021</xdr:colOff>
      <xdr:row>55</xdr:row>
      <xdr:rowOff>76841</xdr:rowOff>
    </xdr:from>
    <xdr:to>
      <xdr:col>18</xdr:col>
      <xdr:colOff>463032</xdr:colOff>
      <xdr:row>57</xdr:row>
      <xdr:rowOff>101106</xdr:rowOff>
    </xdr:to>
    <xdr:sp macro="" textlink="">
      <xdr:nvSpPr>
        <xdr:cNvPr id="36" name="Shape 1188">
          <a:extLst>
            <a:ext uri="{FF2B5EF4-FFF2-40B4-BE49-F238E27FC236}">
              <a16:creationId xmlns:a16="http://schemas.microsoft.com/office/drawing/2014/main" id="{551590AB-C153-43F0-92DF-9DDD135A721A}"/>
            </a:ext>
          </a:extLst>
        </xdr:cNvPr>
        <xdr:cNvSpPr/>
      </xdr:nvSpPr>
      <xdr:spPr>
        <a:xfrm>
          <a:off x="10642346" y="12830816"/>
          <a:ext cx="422011" cy="424315"/>
        </a:xfrm>
        <a:prstGeom prst="ellipse">
          <a:avLst/>
        </a:prstGeom>
        <a:solidFill>
          <a:srgbClr val="63A4F7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FF0000"/>
            </a:solidFill>
          </a:endParaRPr>
        </a:p>
      </xdr:txBody>
    </xdr:sp>
    <xdr:clientData/>
  </xdr:twoCellAnchor>
  <xdr:twoCellAnchor>
    <xdr:from>
      <xdr:col>17</xdr:col>
      <xdr:colOff>25645</xdr:colOff>
      <xdr:row>49</xdr:row>
      <xdr:rowOff>24298</xdr:rowOff>
    </xdr:from>
    <xdr:to>
      <xdr:col>17</xdr:col>
      <xdr:colOff>447656</xdr:colOff>
      <xdr:row>51</xdr:row>
      <xdr:rowOff>48563</xdr:rowOff>
    </xdr:to>
    <xdr:sp macro="" textlink="">
      <xdr:nvSpPr>
        <xdr:cNvPr id="38" name="Shape 1190">
          <a:extLst>
            <a:ext uri="{FF2B5EF4-FFF2-40B4-BE49-F238E27FC236}">
              <a16:creationId xmlns:a16="http://schemas.microsoft.com/office/drawing/2014/main" id="{5F4DD86A-63D8-43ED-A865-5C3632FB921B}"/>
            </a:ext>
          </a:extLst>
        </xdr:cNvPr>
        <xdr:cNvSpPr/>
      </xdr:nvSpPr>
      <xdr:spPr>
        <a:xfrm>
          <a:off x="9893545" y="11578123"/>
          <a:ext cx="422011" cy="424315"/>
        </a:xfrm>
        <a:prstGeom prst="ellipse">
          <a:avLst/>
        </a:prstGeom>
        <a:solidFill>
          <a:srgbClr val="63A4F7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FF0000"/>
            </a:solidFill>
          </a:endParaRPr>
        </a:p>
      </xdr:txBody>
    </xdr:sp>
    <xdr:clientData/>
  </xdr:twoCellAnchor>
  <xdr:twoCellAnchor>
    <xdr:from>
      <xdr:col>17</xdr:col>
      <xdr:colOff>3534</xdr:colOff>
      <xdr:row>52</xdr:row>
      <xdr:rowOff>50557</xdr:rowOff>
    </xdr:from>
    <xdr:to>
      <xdr:col>17</xdr:col>
      <xdr:colOff>425545</xdr:colOff>
      <xdr:row>54</xdr:row>
      <xdr:rowOff>74822</xdr:rowOff>
    </xdr:to>
    <xdr:sp macro="" textlink="">
      <xdr:nvSpPr>
        <xdr:cNvPr id="40" name="Shape 1205">
          <a:extLst>
            <a:ext uri="{FF2B5EF4-FFF2-40B4-BE49-F238E27FC236}">
              <a16:creationId xmlns:a16="http://schemas.microsoft.com/office/drawing/2014/main" id="{680F7AF0-FA08-4946-91A7-FCFE6B08DDAD}"/>
            </a:ext>
          </a:extLst>
        </xdr:cNvPr>
        <xdr:cNvSpPr/>
      </xdr:nvSpPr>
      <xdr:spPr>
        <a:xfrm>
          <a:off x="9871434" y="12204457"/>
          <a:ext cx="422011" cy="424315"/>
        </a:xfrm>
        <a:prstGeom prst="ellipse">
          <a:avLst/>
        </a:prstGeom>
        <a:solidFill>
          <a:srgbClr val="63A4F7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twoCellAnchor>
  <xdr:twoCellAnchor>
    <xdr:from>
      <xdr:col>18</xdr:col>
      <xdr:colOff>29985</xdr:colOff>
      <xdr:row>52</xdr:row>
      <xdr:rowOff>50557</xdr:rowOff>
    </xdr:from>
    <xdr:to>
      <xdr:col>18</xdr:col>
      <xdr:colOff>451996</xdr:colOff>
      <xdr:row>54</xdr:row>
      <xdr:rowOff>74822</xdr:rowOff>
    </xdr:to>
    <xdr:sp macro="" textlink="">
      <xdr:nvSpPr>
        <xdr:cNvPr id="41" name="Shape 1206">
          <a:extLst>
            <a:ext uri="{FF2B5EF4-FFF2-40B4-BE49-F238E27FC236}">
              <a16:creationId xmlns:a16="http://schemas.microsoft.com/office/drawing/2014/main" id="{DB8D0243-6B0F-4107-825A-FB268DFCE87A}"/>
            </a:ext>
          </a:extLst>
        </xdr:cNvPr>
        <xdr:cNvSpPr/>
      </xdr:nvSpPr>
      <xdr:spPr>
        <a:xfrm>
          <a:off x="10631310" y="12204457"/>
          <a:ext cx="422011" cy="424315"/>
        </a:xfrm>
        <a:prstGeom prst="ellipse">
          <a:avLst/>
        </a:prstGeom>
        <a:solidFill>
          <a:srgbClr val="63A4F7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twoCellAnchor>
  <xdr:twoCellAnchor>
    <xdr:from>
      <xdr:col>19</xdr:col>
      <xdr:colOff>56436</xdr:colOff>
      <xdr:row>52</xdr:row>
      <xdr:rowOff>50557</xdr:rowOff>
    </xdr:from>
    <xdr:to>
      <xdr:col>19</xdr:col>
      <xdr:colOff>478447</xdr:colOff>
      <xdr:row>54</xdr:row>
      <xdr:rowOff>74822</xdr:rowOff>
    </xdr:to>
    <xdr:sp macro="" textlink="">
      <xdr:nvSpPr>
        <xdr:cNvPr id="42" name="Shape 1207">
          <a:extLst>
            <a:ext uri="{FF2B5EF4-FFF2-40B4-BE49-F238E27FC236}">
              <a16:creationId xmlns:a16="http://schemas.microsoft.com/office/drawing/2014/main" id="{4526BC6C-F4FA-44BE-A0AE-51BD72CDA8A9}"/>
            </a:ext>
          </a:extLst>
        </xdr:cNvPr>
        <xdr:cNvSpPr/>
      </xdr:nvSpPr>
      <xdr:spPr>
        <a:xfrm>
          <a:off x="11391186" y="12204457"/>
          <a:ext cx="422011" cy="424315"/>
        </a:xfrm>
        <a:prstGeom prst="ellipse">
          <a:avLst/>
        </a:prstGeom>
        <a:solidFill>
          <a:srgbClr val="63A4F7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twoCellAnchor>
  <xdr:twoCellAnchor>
    <xdr:from>
      <xdr:col>16</xdr:col>
      <xdr:colOff>366713</xdr:colOff>
      <xdr:row>53</xdr:row>
      <xdr:rowOff>80963</xdr:rowOff>
    </xdr:from>
    <xdr:to>
      <xdr:col>20</xdr:col>
      <xdr:colOff>100013</xdr:colOff>
      <xdr:row>53</xdr:row>
      <xdr:rowOff>80963</xdr:rowOff>
    </xdr:to>
    <xdr:cxnSp macro="">
      <xdr:nvCxnSpPr>
        <xdr:cNvPr id="44" name="Shape 1208">
          <a:extLst>
            <a:ext uri="{FF2B5EF4-FFF2-40B4-BE49-F238E27FC236}">
              <a16:creationId xmlns:a16="http://schemas.microsoft.com/office/drawing/2014/main" id="{0C601B98-31EA-43F1-8BF0-06F9DC07B898}"/>
            </a:ext>
          </a:extLst>
        </xdr:cNvPr>
        <xdr:cNvCxnSpPr/>
      </xdr:nvCxnSpPr>
      <xdr:spPr>
        <a:xfrm>
          <a:off x="9501188" y="12434888"/>
          <a:ext cx="2667000" cy="0"/>
        </a:xfrm>
        <a:prstGeom prst="straightConnector1">
          <a:avLst/>
        </a:prstGeom>
        <a:noFill/>
        <a:ln w="19050" cap="flat" cmpd="sng">
          <a:solidFill>
            <a:srgbClr val="FF0000"/>
          </a:solidFill>
          <a:prstDash val="lgDashDot"/>
          <a:round/>
          <a:headEnd type="none" w="med" len="med"/>
          <a:tailEnd type="none" w="med" len="med"/>
        </a:ln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72625" cy="5657850"/>
    <xdr:pic>
      <xdr:nvPicPr>
        <xdr:cNvPr id="2" name="image1.png" title="Изображение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ocs.google.com/spreadsheets/d/1BI3uzejL65vHN70i0H5bGg12N8aP2eZJ5nW14SaGSNQ/edit?gid=881457738" TargetMode="External"/><Relationship Id="rId1" Type="http://schemas.openxmlformats.org/officeDocument/2006/relationships/hyperlink" Target="https://docs.google.com/spreadsheets/d/1BI3uzejL65vHN70i0H5bGg12N8aP2eZJ5nW14SaGSNQ/edit?gid=881457738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9D5FF-1E63-4948-B3BF-B7821A489366}">
  <dimension ref="A2:BY157"/>
  <sheetViews>
    <sheetView showGridLines="0" tabSelected="1" topLeftCell="A10" zoomScale="40" zoomScaleNormal="40" workbookViewId="0">
      <pane xSplit="3" topLeftCell="D1" activePane="topRight" state="frozen"/>
      <selection pane="topRight" activeCell="G150" sqref="G150"/>
    </sheetView>
  </sheetViews>
  <sheetFormatPr defaultColWidth="14.42578125" defaultRowHeight="15" customHeight="1"/>
  <cols>
    <col min="1" max="1" width="7" hidden="1" customWidth="1"/>
    <col min="2" max="2" width="36" hidden="1" customWidth="1"/>
    <col min="3" max="3" width="8.7109375" hidden="1" customWidth="1"/>
    <col min="4" max="4" width="5" customWidth="1"/>
    <col min="5" max="68" width="11" customWidth="1"/>
    <col min="69" max="69" width="8.7109375" customWidth="1"/>
    <col min="70" max="70" width="11.28515625" customWidth="1"/>
    <col min="71" max="71" width="11" customWidth="1"/>
    <col min="72" max="77" width="8.7109375" customWidth="1"/>
  </cols>
  <sheetData>
    <row r="2" spans="1:67" ht="69.75" customHeight="1"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4" t="s">
        <v>259</v>
      </c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</row>
    <row r="3" spans="1:67" ht="99.75" customHeight="1">
      <c r="E3" s="63" t="s">
        <v>260</v>
      </c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</row>
    <row r="8" spans="1:67">
      <c r="A8" s="1" t="s">
        <v>0</v>
      </c>
      <c r="B8" s="2">
        <v>45588</v>
      </c>
      <c r="E8" s="3"/>
      <c r="G8" s="77" t="s">
        <v>257</v>
      </c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</row>
    <row r="9" spans="1:67" ht="23.25" customHeight="1">
      <c r="A9" s="70" t="s">
        <v>1</v>
      </c>
      <c r="B9" s="66"/>
      <c r="C9" s="66"/>
      <c r="D9" s="4"/>
      <c r="E9" s="5"/>
      <c r="F9" s="4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</row>
    <row r="10" spans="1:67" ht="35.25">
      <c r="A10" s="66"/>
      <c r="B10" s="66"/>
      <c r="C10" s="66"/>
      <c r="D10" s="4"/>
      <c r="E10" s="5"/>
      <c r="F10" s="4"/>
      <c r="G10" s="79" t="s">
        <v>258</v>
      </c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</row>
    <row r="11" spans="1:67">
      <c r="A11" s="66"/>
      <c r="B11" s="66"/>
      <c r="C11" s="66"/>
      <c r="D11" s="4"/>
      <c r="E11" s="81"/>
      <c r="F11" s="66"/>
      <c r="G11" s="66"/>
      <c r="H11" s="66"/>
    </row>
    <row r="12" spans="1:67">
      <c r="A12" s="7"/>
      <c r="B12" s="71" t="s">
        <v>2</v>
      </c>
      <c r="C12" s="7"/>
      <c r="D12" s="4"/>
      <c r="E12" s="66"/>
      <c r="F12" s="66"/>
      <c r="G12" s="66"/>
      <c r="H12" s="66"/>
    </row>
    <row r="13" spans="1:67">
      <c r="A13" s="7"/>
      <c r="B13" s="66"/>
      <c r="C13" s="7"/>
      <c r="D13" s="4"/>
      <c r="E13" s="66"/>
      <c r="F13" s="66"/>
      <c r="G13" s="66"/>
      <c r="H13" s="66"/>
    </row>
    <row r="14" spans="1:67">
      <c r="A14" s="7"/>
      <c r="B14" s="66"/>
      <c r="C14" s="7"/>
      <c r="D14" s="4"/>
      <c r="E14" s="66"/>
      <c r="F14" s="66"/>
      <c r="G14" s="66"/>
      <c r="H14" s="66"/>
    </row>
    <row r="15" spans="1:67">
      <c r="A15" s="7"/>
      <c r="B15" s="66"/>
      <c r="C15" s="7"/>
      <c r="D15" s="4"/>
      <c r="E15" s="66"/>
      <c r="F15" s="66"/>
      <c r="G15" s="66"/>
      <c r="H15" s="66"/>
    </row>
    <row r="16" spans="1:67">
      <c r="A16" s="7"/>
      <c r="B16" s="66"/>
      <c r="C16" s="7"/>
      <c r="D16" s="4"/>
      <c r="E16" s="66"/>
      <c r="F16" s="66"/>
      <c r="G16" s="66"/>
      <c r="H16" s="66"/>
    </row>
    <row r="17" spans="1:8">
      <c r="A17" s="72" t="s">
        <v>3</v>
      </c>
      <c r="B17" s="66"/>
      <c r="C17" s="66"/>
      <c r="D17" s="4"/>
      <c r="E17" s="66"/>
      <c r="F17" s="66"/>
      <c r="G17" s="66"/>
      <c r="H17" s="66"/>
    </row>
    <row r="18" spans="1:8">
      <c r="A18" s="66"/>
      <c r="B18" s="66"/>
      <c r="C18" s="66"/>
      <c r="D18" s="4"/>
      <c r="E18" s="66"/>
      <c r="F18" s="66"/>
      <c r="G18" s="66"/>
      <c r="H18" s="66"/>
    </row>
    <row r="19" spans="1:8">
      <c r="A19" s="7"/>
      <c r="B19" s="71" t="s">
        <v>4</v>
      </c>
      <c r="C19" s="7"/>
      <c r="D19" s="4"/>
      <c r="E19" s="66"/>
      <c r="F19" s="66"/>
      <c r="G19" s="66"/>
      <c r="H19" s="66"/>
    </row>
    <row r="20" spans="1:8">
      <c r="A20" s="7"/>
      <c r="B20" s="66"/>
      <c r="C20" s="7"/>
      <c r="D20" s="4"/>
      <c r="E20" s="66"/>
      <c r="F20" s="66"/>
      <c r="G20" s="66"/>
      <c r="H20" s="66"/>
    </row>
    <row r="21" spans="1:8">
      <c r="A21" s="7"/>
      <c r="B21" s="66"/>
      <c r="C21" s="7"/>
      <c r="D21" s="4"/>
      <c r="E21" s="66"/>
      <c r="F21" s="66"/>
      <c r="G21" s="66"/>
      <c r="H21" s="66"/>
    </row>
    <row r="22" spans="1:8">
      <c r="A22" s="7"/>
      <c r="B22" s="66"/>
      <c r="C22" s="7"/>
      <c r="D22" s="4"/>
      <c r="E22" s="66"/>
      <c r="F22" s="66"/>
      <c r="G22" s="66"/>
      <c r="H22" s="66"/>
    </row>
    <row r="23" spans="1:8">
      <c r="A23" s="7"/>
      <c r="B23" s="66"/>
      <c r="C23" s="7"/>
      <c r="D23" s="4"/>
      <c r="E23" s="66"/>
      <c r="F23" s="66"/>
      <c r="G23" s="66"/>
      <c r="H23" s="66"/>
    </row>
    <row r="24" spans="1:8">
      <c r="A24" s="72" t="s">
        <v>5</v>
      </c>
      <c r="B24" s="66"/>
      <c r="C24" s="66"/>
      <c r="D24" s="4"/>
      <c r="E24" s="66"/>
      <c r="F24" s="66"/>
      <c r="G24" s="66"/>
      <c r="H24" s="66"/>
    </row>
    <row r="25" spans="1:8">
      <c r="A25" s="66"/>
      <c r="B25" s="66"/>
      <c r="C25" s="66"/>
      <c r="D25" s="4"/>
      <c r="E25" s="66"/>
      <c r="F25" s="66"/>
      <c r="G25" s="66"/>
      <c r="H25" s="66"/>
    </row>
    <row r="26" spans="1:8">
      <c r="A26" s="7"/>
      <c r="B26" s="71" t="s">
        <v>6</v>
      </c>
      <c r="C26" s="7"/>
      <c r="D26" s="4"/>
      <c r="E26" s="66"/>
      <c r="F26" s="66"/>
      <c r="G26" s="66"/>
      <c r="H26" s="66"/>
    </row>
    <row r="27" spans="1:8">
      <c r="A27" s="7"/>
      <c r="B27" s="66"/>
      <c r="C27" s="7"/>
      <c r="D27" s="4"/>
      <c r="E27" s="66"/>
      <c r="F27" s="66"/>
      <c r="G27" s="66"/>
      <c r="H27" s="66"/>
    </row>
    <row r="28" spans="1:8">
      <c r="A28" s="7"/>
      <c r="B28" s="66"/>
      <c r="C28" s="7"/>
      <c r="D28" s="4"/>
      <c r="E28" s="66"/>
      <c r="F28" s="66"/>
      <c r="G28" s="66"/>
      <c r="H28" s="66"/>
    </row>
    <row r="29" spans="1:8">
      <c r="A29" s="7"/>
      <c r="B29" s="66"/>
      <c r="C29" s="7"/>
      <c r="D29" s="4"/>
      <c r="E29" s="66"/>
      <c r="F29" s="66"/>
      <c r="G29" s="66"/>
      <c r="H29" s="66"/>
    </row>
    <row r="30" spans="1:8">
      <c r="A30" s="7"/>
      <c r="B30" s="66"/>
      <c r="C30" s="7"/>
      <c r="D30" s="4"/>
      <c r="E30" s="66"/>
      <c r="F30" s="66"/>
      <c r="G30" s="66"/>
      <c r="H30" s="66"/>
    </row>
    <row r="31" spans="1:8">
      <c r="A31" s="73" t="s">
        <v>7</v>
      </c>
      <c r="B31" s="66"/>
      <c r="C31" s="66"/>
      <c r="D31" s="4"/>
      <c r="E31" s="66"/>
      <c r="F31" s="66"/>
      <c r="G31" s="66"/>
      <c r="H31" s="66"/>
    </row>
    <row r="32" spans="1:8">
      <c r="A32" s="66"/>
      <c r="B32" s="66"/>
      <c r="C32" s="66"/>
      <c r="D32" s="4"/>
      <c r="E32" s="66"/>
      <c r="F32" s="66"/>
      <c r="G32" s="66"/>
      <c r="H32" s="66"/>
    </row>
    <row r="33" spans="1:28">
      <c r="A33" s="68" t="str">
        <f>(G65+G66+G67+V65+V66+V67+AA65+AA66+AA67+AF65+AF66+AF67+AK65+AK66+AK67+AP65+AP66+AP67+AU65+AU66+AU67+AZ65+AZ66+AZ67+BE65+BE66+BE67+BJ65+BJ66+BJ67+BO65+BO66+BO67)&amp;" из "&amp;"140 шт"</f>
        <v>12 из 140 шт</v>
      </c>
      <c r="B33" s="66"/>
      <c r="C33" s="66"/>
      <c r="D33" s="4"/>
      <c r="E33" s="66"/>
      <c r="F33" s="66"/>
      <c r="G33" s="66"/>
      <c r="H33" s="66"/>
    </row>
    <row r="34" spans="1:28">
      <c r="A34" s="66"/>
      <c r="B34" s="66"/>
      <c r="C34" s="66"/>
      <c r="D34" s="4"/>
      <c r="E34" s="66"/>
      <c r="F34" s="66"/>
      <c r="G34" s="66"/>
      <c r="H34" s="66"/>
    </row>
    <row r="35" spans="1:28">
      <c r="A35" s="66"/>
      <c r="B35" s="66"/>
      <c r="C35" s="66"/>
      <c r="D35" s="4"/>
      <c r="E35" s="66"/>
      <c r="F35" s="66"/>
      <c r="G35" s="66"/>
      <c r="H35" s="66"/>
    </row>
    <row r="36" spans="1:28">
      <c r="A36" s="66"/>
      <c r="B36" s="66"/>
      <c r="C36" s="66"/>
      <c r="D36" s="4"/>
      <c r="E36" s="66"/>
      <c r="F36" s="66"/>
      <c r="G36" s="66"/>
      <c r="H36" s="66"/>
    </row>
    <row r="37" spans="1:28">
      <c r="A37" s="66"/>
      <c r="B37" s="66"/>
      <c r="C37" s="66"/>
      <c r="D37" s="4"/>
      <c r="E37" s="66"/>
      <c r="F37" s="66"/>
      <c r="G37" s="66"/>
      <c r="H37" s="66"/>
    </row>
    <row r="38" spans="1:28">
      <c r="A38" s="4"/>
      <c r="B38" s="82" t="s">
        <v>8</v>
      </c>
      <c r="C38" s="4"/>
      <c r="D38" s="4"/>
      <c r="E38" s="66"/>
      <c r="F38" s="66"/>
      <c r="G38" s="66"/>
      <c r="H38" s="66"/>
      <c r="AB38" s="8" t="s">
        <v>9</v>
      </c>
    </row>
    <row r="39" spans="1:28">
      <c r="A39" s="4"/>
      <c r="B39" s="66"/>
      <c r="C39" s="4"/>
      <c r="D39" s="4"/>
      <c r="E39" s="66"/>
      <c r="F39" s="66"/>
      <c r="G39" s="66"/>
      <c r="H39" s="66"/>
    </row>
    <row r="40" spans="1:28">
      <c r="A40" s="4"/>
      <c r="B40" s="66"/>
      <c r="C40" s="4"/>
      <c r="D40" s="4"/>
      <c r="E40" s="66"/>
      <c r="F40" s="66"/>
      <c r="G40" s="66"/>
      <c r="H40" s="66"/>
    </row>
    <row r="41" spans="1:28" ht="15.75" customHeight="1">
      <c r="A41" s="4"/>
      <c r="B41" s="9" t="s">
        <v>10</v>
      </c>
      <c r="C41" s="4"/>
      <c r="D41" s="4"/>
      <c r="E41" s="66"/>
      <c r="F41" s="66"/>
      <c r="G41" s="66"/>
      <c r="H41" s="66"/>
    </row>
    <row r="42" spans="1:28" ht="15.75" customHeight="1">
      <c r="A42" s="4"/>
      <c r="B42" s="4"/>
      <c r="C42" s="4"/>
      <c r="D42" s="4"/>
      <c r="E42" s="66"/>
      <c r="F42" s="66"/>
      <c r="G42" s="66"/>
      <c r="H42" s="66"/>
    </row>
    <row r="43" spans="1:28" ht="15.75" customHeight="1">
      <c r="A43" s="4"/>
      <c r="B43" s="10" t="s">
        <v>11</v>
      </c>
      <c r="C43" s="4"/>
      <c r="D43" s="4"/>
      <c r="E43" s="66"/>
      <c r="F43" s="66"/>
      <c r="G43" s="66"/>
      <c r="H43" s="66"/>
    </row>
    <row r="44" spans="1:28" ht="15.75" customHeight="1">
      <c r="A44" s="65" t="s">
        <v>12</v>
      </c>
      <c r="B44" s="67" t="s">
        <v>13</v>
      </c>
      <c r="C44" s="4"/>
      <c r="E44" s="66"/>
      <c r="F44" s="66"/>
      <c r="G44" s="66"/>
      <c r="H44" s="66"/>
    </row>
    <row r="45" spans="1:28" ht="15.75" customHeight="1">
      <c r="A45" s="66"/>
      <c r="B45" s="66"/>
      <c r="C45" s="4"/>
      <c r="E45" s="66"/>
      <c r="F45" s="66"/>
      <c r="G45" s="66"/>
      <c r="H45" s="66"/>
    </row>
    <row r="46" spans="1:28" ht="15.75" customHeight="1">
      <c r="A46" s="74" t="s">
        <v>12</v>
      </c>
      <c r="B46" s="67" t="s">
        <v>14</v>
      </c>
      <c r="C46" s="66"/>
      <c r="E46" s="66"/>
      <c r="F46" s="66"/>
      <c r="G46" s="66"/>
      <c r="H46" s="66"/>
    </row>
    <row r="47" spans="1:28" ht="15.75" customHeight="1">
      <c r="A47" s="66"/>
      <c r="B47" s="66"/>
      <c r="C47" s="66"/>
      <c r="E47" s="66"/>
      <c r="F47" s="66"/>
      <c r="G47" s="66"/>
      <c r="H47" s="66"/>
    </row>
    <row r="48" spans="1:28" ht="15.75" customHeight="1">
      <c r="A48" s="69" t="s">
        <v>12</v>
      </c>
      <c r="B48" s="67" t="s">
        <v>15</v>
      </c>
      <c r="E48" s="66"/>
      <c r="F48" s="66"/>
      <c r="G48" s="66"/>
      <c r="H48" s="66"/>
    </row>
    <row r="49" spans="1:73" ht="15.75" customHeight="1">
      <c r="A49" s="66"/>
      <c r="B49" s="66"/>
      <c r="E49" s="66"/>
      <c r="F49" s="66"/>
      <c r="G49" s="66"/>
      <c r="H49" s="66"/>
    </row>
    <row r="50" spans="1:73" ht="15.75" customHeight="1">
      <c r="E50" s="66"/>
      <c r="F50" s="66"/>
      <c r="G50" s="66"/>
      <c r="H50" s="66"/>
    </row>
    <row r="51" spans="1:73" ht="15.75" customHeight="1">
      <c r="E51" s="66"/>
      <c r="F51" s="66"/>
      <c r="G51" s="66"/>
      <c r="H51" s="66"/>
    </row>
    <row r="52" spans="1:73" ht="15.75" customHeight="1">
      <c r="E52" s="66"/>
      <c r="F52" s="66"/>
      <c r="G52" s="66"/>
      <c r="H52" s="66"/>
    </row>
    <row r="53" spans="1:73" ht="15.75" customHeight="1">
      <c r="E53" s="66"/>
      <c r="F53" s="66"/>
      <c r="G53" s="66"/>
      <c r="H53" s="66"/>
    </row>
    <row r="54" spans="1:73" ht="15.75" customHeight="1">
      <c r="E54" s="66"/>
      <c r="F54" s="66"/>
      <c r="G54" s="66"/>
      <c r="H54" s="66"/>
    </row>
    <row r="55" spans="1:73" ht="15.75" customHeight="1">
      <c r="E55" s="66"/>
      <c r="F55" s="66"/>
      <c r="G55" s="66"/>
      <c r="H55" s="66"/>
    </row>
    <row r="56" spans="1:73" ht="15.75" customHeight="1">
      <c r="E56" s="66"/>
      <c r="F56" s="66"/>
      <c r="G56" s="66"/>
      <c r="H56" s="66"/>
    </row>
    <row r="57" spans="1:73" ht="15.75" customHeight="1">
      <c r="E57" s="66"/>
      <c r="F57" s="66"/>
      <c r="G57" s="66"/>
      <c r="H57" s="66"/>
    </row>
    <row r="58" spans="1:73" ht="15.75" customHeight="1">
      <c r="E58" s="66"/>
      <c r="F58" s="66"/>
      <c r="G58" s="66"/>
      <c r="H58" s="66"/>
    </row>
    <row r="59" spans="1:73" ht="15.75" customHeight="1">
      <c r="E59" s="66"/>
      <c r="F59" s="66"/>
      <c r="G59" s="66"/>
      <c r="H59" s="66"/>
    </row>
    <row r="60" spans="1:73" ht="15.75" customHeight="1">
      <c r="E60" s="66"/>
      <c r="F60" s="66"/>
      <c r="G60" s="66"/>
      <c r="H60" s="66"/>
    </row>
    <row r="61" spans="1:73" ht="15.75" customHeight="1">
      <c r="E61" s="66"/>
      <c r="F61" s="66"/>
      <c r="G61" s="66"/>
      <c r="H61" s="66"/>
    </row>
    <row r="62" spans="1:73" ht="15.75" customHeight="1">
      <c r="E62" s="66"/>
      <c r="F62" s="66"/>
      <c r="G62" s="66"/>
      <c r="H62" s="66"/>
    </row>
    <row r="63" spans="1:73" ht="15.75" customHeight="1">
      <c r="E63" s="3"/>
    </row>
    <row r="64" spans="1:73" ht="15.75" hidden="1" customHeight="1">
      <c r="A64" s="11" t="s">
        <v>16</v>
      </c>
      <c r="B64" s="12" t="s">
        <v>17</v>
      </c>
      <c r="C64" s="12" t="s">
        <v>18</v>
      </c>
      <c r="D64" s="13"/>
      <c r="E64" s="11" t="s">
        <v>19</v>
      </c>
      <c r="F64" s="11" t="s">
        <v>20</v>
      </c>
      <c r="G64" s="11" t="s">
        <v>21</v>
      </c>
      <c r="H64" s="11" t="s">
        <v>22</v>
      </c>
      <c r="I64" s="14"/>
      <c r="J64" s="11" t="s">
        <v>19</v>
      </c>
      <c r="K64" s="11" t="s">
        <v>20</v>
      </c>
      <c r="L64" s="11" t="s">
        <v>21</v>
      </c>
      <c r="M64" s="11" t="s">
        <v>22</v>
      </c>
      <c r="N64" s="14"/>
      <c r="O64" s="15" t="s">
        <v>19</v>
      </c>
      <c r="P64" s="15" t="s">
        <v>20</v>
      </c>
      <c r="Q64" s="15" t="s">
        <v>21</v>
      </c>
      <c r="R64" s="15" t="s">
        <v>22</v>
      </c>
      <c r="S64" s="14"/>
      <c r="T64" s="11" t="s">
        <v>19</v>
      </c>
      <c r="U64" s="11" t="s">
        <v>20</v>
      </c>
      <c r="V64" s="11" t="s">
        <v>21</v>
      </c>
      <c r="W64" s="11" t="s">
        <v>22</v>
      </c>
      <c r="X64" s="14"/>
      <c r="Y64" s="11" t="s">
        <v>19</v>
      </c>
      <c r="Z64" s="11" t="s">
        <v>20</v>
      </c>
      <c r="AA64" s="11" t="s">
        <v>21</v>
      </c>
      <c r="AB64" s="11" t="s">
        <v>22</v>
      </c>
      <c r="AC64" s="14"/>
      <c r="AD64" s="11" t="s">
        <v>19</v>
      </c>
      <c r="AE64" s="11" t="s">
        <v>20</v>
      </c>
      <c r="AF64" s="11" t="s">
        <v>21</v>
      </c>
      <c r="AG64" s="11" t="s">
        <v>22</v>
      </c>
      <c r="AH64" s="14"/>
      <c r="AI64" s="11" t="s">
        <v>19</v>
      </c>
      <c r="AJ64" s="11" t="s">
        <v>20</v>
      </c>
      <c r="AK64" s="11" t="s">
        <v>21</v>
      </c>
      <c r="AL64" s="11" t="s">
        <v>22</v>
      </c>
      <c r="AM64" s="14"/>
      <c r="AN64" s="11" t="s">
        <v>19</v>
      </c>
      <c r="AO64" s="11" t="s">
        <v>20</v>
      </c>
      <c r="AP64" s="11" t="s">
        <v>21</v>
      </c>
      <c r="AQ64" s="11" t="s">
        <v>22</v>
      </c>
      <c r="AR64" s="14"/>
      <c r="AS64" s="11" t="s">
        <v>19</v>
      </c>
      <c r="AT64" s="11" t="s">
        <v>20</v>
      </c>
      <c r="AU64" s="11" t="s">
        <v>21</v>
      </c>
      <c r="AV64" s="11" t="s">
        <v>22</v>
      </c>
      <c r="AW64" s="14"/>
      <c r="AX64" s="11" t="s">
        <v>19</v>
      </c>
      <c r="AY64" s="11" t="s">
        <v>20</v>
      </c>
      <c r="AZ64" s="11" t="s">
        <v>21</v>
      </c>
      <c r="BA64" s="11" t="s">
        <v>22</v>
      </c>
      <c r="BB64" s="14"/>
      <c r="BC64" s="11" t="s">
        <v>19</v>
      </c>
      <c r="BD64" s="11" t="s">
        <v>20</v>
      </c>
      <c r="BE64" s="11" t="s">
        <v>21</v>
      </c>
      <c r="BF64" s="11" t="s">
        <v>22</v>
      </c>
      <c r="BG64" s="14"/>
      <c r="BH64" s="11" t="s">
        <v>19</v>
      </c>
      <c r="BI64" s="11" t="s">
        <v>20</v>
      </c>
      <c r="BJ64" s="11" t="s">
        <v>21</v>
      </c>
      <c r="BK64" s="11" t="s">
        <v>22</v>
      </c>
      <c r="BL64" s="14"/>
      <c r="BM64" s="11" t="s">
        <v>19</v>
      </c>
      <c r="BN64" s="11" t="s">
        <v>20</v>
      </c>
      <c r="BO64" s="11" t="s">
        <v>21</v>
      </c>
      <c r="BP64" s="11" t="s">
        <v>22</v>
      </c>
      <c r="BQ64" s="14"/>
      <c r="BR64" s="11" t="s">
        <v>19</v>
      </c>
      <c r="BS64" s="11" t="s">
        <v>20</v>
      </c>
      <c r="BT64" s="11" t="s">
        <v>21</v>
      </c>
      <c r="BU64" s="11" t="s">
        <v>22</v>
      </c>
    </row>
    <row r="65" spans="1:77" ht="47.25" hidden="1">
      <c r="A65" s="16">
        <v>1</v>
      </c>
      <c r="B65" s="17" t="s">
        <v>23</v>
      </c>
      <c r="C65" s="16" t="s">
        <v>24</v>
      </c>
      <c r="D65" s="18"/>
      <c r="E65" s="19" t="s">
        <v>25</v>
      </c>
      <c r="F65" s="16" t="s">
        <v>26</v>
      </c>
      <c r="G65" s="16"/>
      <c r="H65" s="20">
        <f t="shared" ref="H65:H67" si="0">G65/ TRIM(RIGHT(F65,(LEN(F65)-FIND("/",F65))))</f>
        <v>0</v>
      </c>
      <c r="J65" s="19"/>
      <c r="K65" s="16"/>
      <c r="L65" s="16"/>
      <c r="M65" s="20"/>
      <c r="O65" s="21"/>
      <c r="P65" s="22"/>
      <c r="Q65" s="23"/>
      <c r="R65" s="24"/>
      <c r="S65" s="25"/>
      <c r="T65" s="19" t="s">
        <v>27</v>
      </c>
      <c r="U65" s="16" t="s">
        <v>28</v>
      </c>
      <c r="V65" s="16"/>
      <c r="W65" s="20">
        <f t="shared" ref="W65:W68" si="1">V65/ TRIM(RIGHT(U65,(LEN(U65)-FIND("/",U65))))</f>
        <v>0</v>
      </c>
      <c r="X65" s="25"/>
      <c r="Y65" s="19" t="s">
        <v>27</v>
      </c>
      <c r="Z65" s="16" t="s">
        <v>28</v>
      </c>
      <c r="AA65" s="16"/>
      <c r="AB65" s="20">
        <f t="shared" ref="AB65:AB68" si="2">AA65/ TRIM(RIGHT(Z65,(LEN(Z65)-FIND("/",Z65))))</f>
        <v>0</v>
      </c>
      <c r="AC65" s="25"/>
      <c r="AD65" s="19" t="s">
        <v>29</v>
      </c>
      <c r="AE65" s="16" t="s">
        <v>30</v>
      </c>
      <c r="AF65" s="16"/>
      <c r="AG65" s="20">
        <f t="shared" ref="AG65:AG69" si="3">AF65/ TRIM(RIGHT(AE65,(LEN(AE65)-FIND("/",AE65))))</f>
        <v>0</v>
      </c>
      <c r="AH65" s="25"/>
      <c r="AI65" s="19" t="s">
        <v>31</v>
      </c>
      <c r="AJ65" s="16" t="s">
        <v>32</v>
      </c>
      <c r="AK65" s="16"/>
      <c r="AL65" s="20">
        <f t="shared" ref="AL65:AL69" si="4">AK65/ TRIM(RIGHT(AJ65,(LEN(AJ65)-FIND("/",AJ65))))</f>
        <v>0</v>
      </c>
      <c r="AM65" s="25"/>
      <c r="AN65" s="19" t="s">
        <v>33</v>
      </c>
      <c r="AO65" s="16" t="s">
        <v>34</v>
      </c>
      <c r="AP65" s="16">
        <v>5</v>
      </c>
      <c r="AQ65" s="26">
        <f>AP65/ TRIM(RIGHT(AO65,(LEN(AO65)-FIND("/",AO65))))</f>
        <v>0.7142857142857143</v>
      </c>
      <c r="AR65" s="25"/>
      <c r="AS65" s="19" t="s">
        <v>35</v>
      </c>
      <c r="AT65" s="16" t="s">
        <v>36</v>
      </c>
      <c r="AU65" s="16">
        <v>2</v>
      </c>
      <c r="AV65" s="20">
        <f t="shared" ref="AV65:AV68" si="5">AU65/ TRIM(RIGHT(AT65,(LEN(AT65)-FIND("/",AT65))))</f>
        <v>0.5</v>
      </c>
      <c r="AW65" s="25"/>
      <c r="AX65" s="19" t="s">
        <v>37</v>
      </c>
      <c r="AY65" s="16" t="s">
        <v>38</v>
      </c>
      <c r="AZ65" s="16">
        <v>5</v>
      </c>
      <c r="BA65" s="20">
        <f>AZ65/ TRIM(RIGHT(AY65,(LEN(AY65)-FIND("/",AY65))))</f>
        <v>1</v>
      </c>
      <c r="BB65" s="25"/>
      <c r="BC65" s="19" t="s">
        <v>39</v>
      </c>
      <c r="BD65" s="16" t="s">
        <v>40</v>
      </c>
      <c r="BE65" s="16"/>
      <c r="BF65" s="20">
        <f t="shared" ref="BF65:BF69" si="6">BE65/ TRIM(RIGHT(BD65,(LEN(BD65)-FIND("/",BD65))))</f>
        <v>0</v>
      </c>
      <c r="BG65" s="25"/>
      <c r="BH65" s="19" t="s">
        <v>41</v>
      </c>
      <c r="BI65" s="16" t="s">
        <v>42</v>
      </c>
      <c r="BJ65" s="16"/>
      <c r="BK65" s="20">
        <f t="shared" ref="BK65:BK69" si="7">BJ65/ TRIM(RIGHT(BI65,(LEN(BI65)-FIND("/",BI65))))</f>
        <v>0</v>
      </c>
      <c r="BL65" s="25"/>
      <c r="BM65" s="19" t="s">
        <v>43</v>
      </c>
      <c r="BN65" s="16" t="s">
        <v>44</v>
      </c>
      <c r="BO65" s="16"/>
      <c r="BP65" s="20">
        <f t="shared" ref="BP65:BP68" si="8">BO65/ TRIM(RIGHT(BN65,(LEN(BN65)-FIND("/",BN65))))</f>
        <v>0</v>
      </c>
      <c r="BQ65" s="25"/>
      <c r="BR65" s="19" t="s">
        <v>45</v>
      </c>
      <c r="BS65" s="16" t="s">
        <v>46</v>
      </c>
      <c r="BT65" s="16"/>
      <c r="BU65" s="16">
        <f>AK66/ TRIM(RIGHT(AJ66,(LEN(AJ66)-FIND("/",AJ66))))</f>
        <v>0</v>
      </c>
    </row>
    <row r="66" spans="1:77" ht="47.25" hidden="1">
      <c r="A66" s="16">
        <v>2</v>
      </c>
      <c r="B66" s="17" t="s">
        <v>23</v>
      </c>
      <c r="C66" s="16" t="s">
        <v>24</v>
      </c>
      <c r="D66" s="18"/>
      <c r="E66" s="19" t="s">
        <v>47</v>
      </c>
      <c r="F66" s="16" t="s">
        <v>48</v>
      </c>
      <c r="G66" s="16"/>
      <c r="H66" s="20">
        <f t="shared" si="0"/>
        <v>0</v>
      </c>
      <c r="I66" s="25"/>
      <c r="J66" s="19" t="s">
        <v>9</v>
      </c>
      <c r="K66" s="16"/>
      <c r="L66" s="16"/>
      <c r="M66" s="20"/>
      <c r="N66" s="25"/>
      <c r="O66" s="21"/>
      <c r="P66" s="22"/>
      <c r="Q66" s="23"/>
      <c r="R66" s="24"/>
      <c r="S66" s="25"/>
      <c r="T66" s="19" t="s">
        <v>49</v>
      </c>
      <c r="U66" s="16" t="s">
        <v>50</v>
      </c>
      <c r="V66" s="16"/>
      <c r="W66" s="20">
        <f t="shared" si="1"/>
        <v>0</v>
      </c>
      <c r="X66" s="25"/>
      <c r="Y66" s="19" t="s">
        <v>49</v>
      </c>
      <c r="Z66" s="16" t="s">
        <v>50</v>
      </c>
      <c r="AA66" s="16"/>
      <c r="AB66" s="20">
        <f t="shared" si="2"/>
        <v>0</v>
      </c>
      <c r="AC66" s="25"/>
      <c r="AD66" s="19" t="s">
        <v>51</v>
      </c>
      <c r="AE66" s="16" t="s">
        <v>52</v>
      </c>
      <c r="AF66" s="16"/>
      <c r="AG66" s="20">
        <f t="shared" si="3"/>
        <v>0</v>
      </c>
      <c r="AH66" s="25"/>
      <c r="AI66" s="19" t="s">
        <v>53</v>
      </c>
      <c r="AJ66" s="16" t="s">
        <v>54</v>
      </c>
      <c r="AK66" s="16"/>
      <c r="AL66" s="20">
        <f t="shared" si="4"/>
        <v>0</v>
      </c>
      <c r="AM66" s="25"/>
      <c r="AN66" s="19" t="s">
        <v>55</v>
      </c>
      <c r="AO66" s="16" t="s">
        <v>56</v>
      </c>
      <c r="AP66" s="16"/>
      <c r="AQ66" s="27">
        <f>AK66/ TRIM(RIGHT(AJ66,(LEN(AJ66)-FIND("/",AJ66))))</f>
        <v>0</v>
      </c>
      <c r="AR66" s="25"/>
      <c r="AS66" s="19" t="s">
        <v>57</v>
      </c>
      <c r="AT66" s="16" t="s">
        <v>58</v>
      </c>
      <c r="AU66" s="16"/>
      <c r="AV66" s="20">
        <f t="shared" si="5"/>
        <v>0</v>
      </c>
      <c r="AW66" s="25"/>
      <c r="AX66" s="19" t="s">
        <v>59</v>
      </c>
      <c r="AY66" s="16" t="s">
        <v>60</v>
      </c>
      <c r="AZ66" s="16"/>
      <c r="BA66" s="16">
        <f>AK66/ TRIM(RIGHT(AJ66,(LEN(AJ66)-FIND("/",AJ66))))</f>
        <v>0</v>
      </c>
      <c r="BB66" s="25"/>
      <c r="BC66" s="19" t="s">
        <v>61</v>
      </c>
      <c r="BD66" s="16" t="s">
        <v>62</v>
      </c>
      <c r="BE66" s="16"/>
      <c r="BF66" s="20">
        <f t="shared" si="6"/>
        <v>0</v>
      </c>
      <c r="BG66" s="25"/>
      <c r="BH66" s="19" t="s">
        <v>63</v>
      </c>
      <c r="BI66" s="16" t="s">
        <v>64</v>
      </c>
      <c r="BJ66" s="16"/>
      <c r="BK66" s="20">
        <f t="shared" si="7"/>
        <v>0</v>
      </c>
      <c r="BL66" s="25"/>
      <c r="BM66" s="19" t="s">
        <v>65</v>
      </c>
      <c r="BN66" s="16" t="s">
        <v>66</v>
      </c>
      <c r="BO66" s="16"/>
      <c r="BP66" s="20">
        <f t="shared" si="8"/>
        <v>0</v>
      </c>
      <c r="BQ66" s="25"/>
      <c r="BR66" s="19" t="s">
        <v>67</v>
      </c>
      <c r="BS66" s="16" t="s">
        <v>68</v>
      </c>
      <c r="BT66" s="16"/>
      <c r="BU66" s="16">
        <f>AK66/ TRIM(RIGHT(AJ66,(LEN(AJ66)-FIND("/",AJ66))))</f>
        <v>0</v>
      </c>
      <c r="BY66" s="8" t="s">
        <v>9</v>
      </c>
    </row>
    <row r="67" spans="1:77" ht="47.25" hidden="1">
      <c r="A67" s="16">
        <v>3</v>
      </c>
      <c r="B67" s="17" t="s">
        <v>23</v>
      </c>
      <c r="C67" s="16" t="s">
        <v>24</v>
      </c>
      <c r="D67" s="18"/>
      <c r="E67" s="19" t="s">
        <v>69</v>
      </c>
      <c r="F67" s="16" t="s">
        <v>70</v>
      </c>
      <c r="G67" s="16"/>
      <c r="H67" s="20">
        <f t="shared" si="0"/>
        <v>0</v>
      </c>
      <c r="I67" s="25"/>
      <c r="J67" s="19"/>
      <c r="K67" s="16"/>
      <c r="L67" s="16"/>
      <c r="M67" s="20"/>
      <c r="N67" s="25"/>
      <c r="O67" s="21"/>
      <c r="P67" s="22"/>
      <c r="Q67" s="23"/>
      <c r="R67" s="24"/>
      <c r="S67" s="25"/>
      <c r="T67" s="19" t="s">
        <v>71</v>
      </c>
      <c r="U67" s="16" t="s">
        <v>72</v>
      </c>
      <c r="V67" s="16"/>
      <c r="W67" s="20">
        <f t="shared" si="1"/>
        <v>0</v>
      </c>
      <c r="X67" s="25"/>
      <c r="Y67" s="19" t="s">
        <v>71</v>
      </c>
      <c r="Z67" s="16" t="s">
        <v>72</v>
      </c>
      <c r="AA67" s="16"/>
      <c r="AB67" s="20">
        <f t="shared" si="2"/>
        <v>0</v>
      </c>
      <c r="AC67" s="25"/>
      <c r="AD67" s="19" t="s">
        <v>73</v>
      </c>
      <c r="AE67" s="16" t="s">
        <v>74</v>
      </c>
      <c r="AF67" s="16"/>
      <c r="AG67" s="20">
        <f t="shared" si="3"/>
        <v>0</v>
      </c>
      <c r="AH67" s="25"/>
      <c r="AI67" s="19" t="s">
        <v>75</v>
      </c>
      <c r="AJ67" s="16" t="s">
        <v>76</v>
      </c>
      <c r="AK67" s="16"/>
      <c r="AL67" s="20">
        <f t="shared" si="4"/>
        <v>0</v>
      </c>
      <c r="AM67" s="25"/>
      <c r="AN67" s="19" t="s">
        <v>77</v>
      </c>
      <c r="AO67" s="16" t="s">
        <v>78</v>
      </c>
      <c r="AP67" s="16"/>
      <c r="AQ67" s="27">
        <f>AK66/ TRIM(RIGHT(AJ66,(LEN(AJ66)-FIND("/",AJ66))))</f>
        <v>0</v>
      </c>
      <c r="AR67" s="25"/>
      <c r="AS67" s="19" t="s">
        <v>79</v>
      </c>
      <c r="AT67" s="16" t="s">
        <v>80</v>
      </c>
      <c r="AU67" s="16"/>
      <c r="AV67" s="20">
        <f t="shared" si="5"/>
        <v>0</v>
      </c>
      <c r="AW67" s="25"/>
      <c r="AX67" s="19" t="s">
        <v>81</v>
      </c>
      <c r="AY67" s="16" t="s">
        <v>82</v>
      </c>
      <c r="AZ67" s="16"/>
      <c r="BA67" s="16">
        <f>AK66/ TRIM(RIGHT(AJ66,(LEN(AJ66)-FIND("/",AJ66))))</f>
        <v>0</v>
      </c>
      <c r="BB67" s="25"/>
      <c r="BC67" s="19" t="s">
        <v>83</v>
      </c>
      <c r="BD67" s="16" t="s">
        <v>84</v>
      </c>
      <c r="BE67" s="16"/>
      <c r="BF67" s="20">
        <f t="shared" si="6"/>
        <v>0</v>
      </c>
      <c r="BG67" s="25"/>
      <c r="BH67" s="19" t="s">
        <v>85</v>
      </c>
      <c r="BI67" s="16" t="s">
        <v>86</v>
      </c>
      <c r="BJ67" s="16"/>
      <c r="BK67" s="20">
        <f t="shared" si="7"/>
        <v>0</v>
      </c>
      <c r="BL67" s="25"/>
      <c r="BM67" s="19" t="s">
        <v>87</v>
      </c>
      <c r="BN67" s="16" t="s">
        <v>88</v>
      </c>
      <c r="BO67" s="16"/>
      <c r="BP67" s="20">
        <f t="shared" si="8"/>
        <v>0</v>
      </c>
      <c r="BQ67" s="25"/>
      <c r="BR67" s="19" t="s">
        <v>89</v>
      </c>
      <c r="BS67" s="16" t="s">
        <v>90</v>
      </c>
      <c r="BT67" s="16"/>
      <c r="BU67" s="16">
        <f>AK66/ TRIM(RIGHT(AJ66,(LEN(AJ66)-FIND("/",AJ66))))</f>
        <v>0</v>
      </c>
    </row>
    <row r="68" spans="1:77" ht="15.75" hidden="1" customHeight="1">
      <c r="A68" s="16">
        <v>30</v>
      </c>
      <c r="B68" s="28" t="s">
        <v>91</v>
      </c>
      <c r="C68" s="16" t="s">
        <v>92</v>
      </c>
      <c r="D68" s="18"/>
      <c r="E68" s="16"/>
      <c r="F68" s="16"/>
      <c r="G68" s="16"/>
      <c r="H68" s="16"/>
      <c r="I68" s="25"/>
      <c r="J68" s="16"/>
      <c r="K68" s="16"/>
      <c r="L68" s="16"/>
      <c r="M68" s="20"/>
      <c r="N68" s="25"/>
      <c r="O68" s="23"/>
      <c r="P68" s="22"/>
      <c r="Q68" s="23"/>
      <c r="R68" s="24"/>
      <c r="S68" s="25"/>
      <c r="T68" s="16" t="s">
        <v>93</v>
      </c>
      <c r="U68" s="16" t="s">
        <v>94</v>
      </c>
      <c r="V68" s="16"/>
      <c r="W68" s="20">
        <f t="shared" si="1"/>
        <v>0</v>
      </c>
      <c r="X68" s="25"/>
      <c r="Y68" s="16" t="s">
        <v>93</v>
      </c>
      <c r="Z68" s="16" t="s">
        <v>94</v>
      </c>
      <c r="AA68" s="16"/>
      <c r="AB68" s="20">
        <f t="shared" si="2"/>
        <v>0</v>
      </c>
      <c r="AC68" s="25"/>
      <c r="AD68" s="16" t="s">
        <v>95</v>
      </c>
      <c r="AE68" s="16" t="s">
        <v>96</v>
      </c>
      <c r="AF68" s="16"/>
      <c r="AG68" s="20">
        <f t="shared" si="3"/>
        <v>0</v>
      </c>
      <c r="AH68" s="25"/>
      <c r="AI68" s="16" t="s">
        <v>97</v>
      </c>
      <c r="AJ68" s="16" t="s">
        <v>98</v>
      </c>
      <c r="AK68" s="16"/>
      <c r="AL68" s="20">
        <f t="shared" si="4"/>
        <v>0</v>
      </c>
      <c r="AM68" s="25"/>
      <c r="AN68" s="16" t="s">
        <v>97</v>
      </c>
      <c r="AO68" s="16" t="s">
        <v>99</v>
      </c>
      <c r="AP68" s="16"/>
      <c r="AQ68" s="26">
        <f>AP68/ TRIM(RIGHT(AO68,(LEN(AO68)-FIND("/",AO68))))</f>
        <v>0</v>
      </c>
      <c r="AR68" s="25"/>
      <c r="AS68" s="16" t="s">
        <v>97</v>
      </c>
      <c r="AT68" s="16" t="s">
        <v>99</v>
      </c>
      <c r="AU68" s="16"/>
      <c r="AV68" s="20">
        <f t="shared" si="5"/>
        <v>0</v>
      </c>
      <c r="AW68" s="25"/>
      <c r="AX68" s="16" t="s">
        <v>97</v>
      </c>
      <c r="AY68" s="16" t="s">
        <v>99</v>
      </c>
      <c r="AZ68" s="16"/>
      <c r="BA68" s="20">
        <f>AZ68/ TRIM(RIGHT(AY68,(LEN(AY68)-FIND("/",AY68))))</f>
        <v>0</v>
      </c>
      <c r="BB68" s="25"/>
      <c r="BC68" s="16" t="s">
        <v>100</v>
      </c>
      <c r="BD68" s="16" t="s">
        <v>101</v>
      </c>
      <c r="BE68" s="16"/>
      <c r="BF68" s="20">
        <f t="shared" si="6"/>
        <v>0</v>
      </c>
      <c r="BG68" s="25"/>
      <c r="BH68" s="16" t="s">
        <v>100</v>
      </c>
      <c r="BI68" s="16" t="s">
        <v>102</v>
      </c>
      <c r="BJ68" s="16"/>
      <c r="BK68" s="20">
        <f t="shared" si="7"/>
        <v>0</v>
      </c>
      <c r="BL68" s="25"/>
      <c r="BM68" s="16" t="s">
        <v>103</v>
      </c>
      <c r="BN68" s="16" t="s">
        <v>104</v>
      </c>
      <c r="BO68" s="16"/>
      <c r="BP68" s="20">
        <f t="shared" si="8"/>
        <v>0</v>
      </c>
      <c r="BQ68" s="25"/>
      <c r="BR68" s="16"/>
      <c r="BS68" s="16"/>
      <c r="BT68" s="16"/>
      <c r="BU68" s="16"/>
    </row>
    <row r="69" spans="1:77" ht="15.75" hidden="1" customHeight="1">
      <c r="A69" s="16">
        <v>31</v>
      </c>
      <c r="B69" s="28" t="s">
        <v>105</v>
      </c>
      <c r="C69" s="16" t="s">
        <v>92</v>
      </c>
      <c r="D69" s="18"/>
      <c r="E69" s="16"/>
      <c r="F69" s="16"/>
      <c r="G69" s="16"/>
      <c r="H69" s="16"/>
      <c r="I69" s="25"/>
      <c r="J69" s="16"/>
      <c r="K69" s="16"/>
      <c r="L69" s="16"/>
      <c r="M69" s="20"/>
      <c r="N69" s="25"/>
      <c r="O69" s="23"/>
      <c r="P69" s="22"/>
      <c r="Q69" s="23"/>
      <c r="R69" s="24"/>
      <c r="S69" s="25"/>
      <c r="T69" s="16"/>
      <c r="U69" s="16"/>
      <c r="V69" s="16"/>
      <c r="W69" s="20"/>
      <c r="X69" s="25"/>
      <c r="Y69" s="16"/>
      <c r="Z69" s="16"/>
      <c r="AA69" s="16"/>
      <c r="AB69" s="20"/>
      <c r="AC69" s="25"/>
      <c r="AD69" s="16" t="s">
        <v>106</v>
      </c>
      <c r="AE69" s="16" t="s">
        <v>107</v>
      </c>
      <c r="AF69" s="16"/>
      <c r="AG69" s="20">
        <f t="shared" si="3"/>
        <v>0</v>
      </c>
      <c r="AH69" s="25"/>
      <c r="AI69" s="16" t="s">
        <v>97</v>
      </c>
      <c r="AJ69" s="16" t="s">
        <v>108</v>
      </c>
      <c r="AK69" s="16">
        <v>26</v>
      </c>
      <c r="AL69" s="20">
        <f t="shared" si="4"/>
        <v>0.17808219178082191</v>
      </c>
      <c r="AM69" s="25"/>
      <c r="AN69" s="16"/>
      <c r="AO69" s="16"/>
      <c r="AP69" s="16"/>
      <c r="AQ69" s="26"/>
      <c r="AR69" s="25"/>
      <c r="AS69" s="16"/>
      <c r="AT69" s="16"/>
      <c r="AU69" s="16"/>
      <c r="AV69" s="20"/>
      <c r="AW69" s="25"/>
      <c r="AX69" s="16"/>
      <c r="AY69" s="16"/>
      <c r="AZ69" s="16"/>
      <c r="BA69" s="20"/>
      <c r="BB69" s="25"/>
      <c r="BC69" s="16" t="s">
        <v>100</v>
      </c>
      <c r="BD69" s="16" t="s">
        <v>101</v>
      </c>
      <c r="BE69" s="16"/>
      <c r="BF69" s="20">
        <f t="shared" si="6"/>
        <v>0</v>
      </c>
      <c r="BG69" s="25"/>
      <c r="BH69" s="16" t="s">
        <v>109</v>
      </c>
      <c r="BI69" s="16" t="s">
        <v>110</v>
      </c>
      <c r="BJ69" s="16"/>
      <c r="BK69" s="20">
        <f t="shared" si="7"/>
        <v>0</v>
      </c>
      <c r="BL69" s="25"/>
      <c r="BM69" s="16"/>
      <c r="BN69" s="16"/>
      <c r="BO69" s="16"/>
      <c r="BP69" s="20"/>
      <c r="BQ69" s="25"/>
      <c r="BR69" s="16"/>
      <c r="BS69" s="16"/>
      <c r="BT69" s="16"/>
      <c r="BU69" s="16"/>
    </row>
    <row r="70" spans="1:77" ht="15.75" hidden="1" customHeight="1">
      <c r="A70" s="16">
        <v>32</v>
      </c>
      <c r="B70" s="28" t="s">
        <v>111</v>
      </c>
      <c r="C70" s="16" t="s">
        <v>92</v>
      </c>
      <c r="D70" s="18"/>
      <c r="E70" s="16"/>
      <c r="F70" s="16"/>
      <c r="G70" s="16"/>
      <c r="H70" s="16"/>
      <c r="I70" s="25"/>
      <c r="J70" s="16"/>
      <c r="K70" s="16"/>
      <c r="L70" s="16"/>
      <c r="M70" s="20"/>
      <c r="N70" s="25"/>
      <c r="O70" s="23"/>
      <c r="P70" s="22"/>
      <c r="Q70" s="23"/>
      <c r="R70" s="24"/>
      <c r="S70" s="25"/>
      <c r="T70" s="16"/>
      <c r="U70" s="16">
        <v>18.773</v>
      </c>
      <c r="V70" s="16"/>
      <c r="W70" s="20">
        <f t="shared" ref="W70:W73" si="9">V70/U70</f>
        <v>0</v>
      </c>
      <c r="X70" s="25"/>
      <c r="Y70" s="16"/>
      <c r="Z70" s="16">
        <v>18.773</v>
      </c>
      <c r="AA70" s="16"/>
      <c r="AB70" s="20">
        <f t="shared" ref="AB70:AB73" si="10">AA70/Z70</f>
        <v>0</v>
      </c>
      <c r="AC70" s="25"/>
      <c r="AD70" s="16"/>
      <c r="AE70" s="16">
        <v>35.51</v>
      </c>
      <c r="AF70" s="16"/>
      <c r="AG70" s="20">
        <f t="shared" ref="AG70:AG73" si="11">AF70/AE70</f>
        <v>0</v>
      </c>
      <c r="AH70" s="25"/>
      <c r="AI70" s="16"/>
      <c r="AJ70" s="16">
        <v>35.51</v>
      </c>
      <c r="AK70" s="16"/>
      <c r="AL70" s="20">
        <f t="shared" ref="AL70:AL73" si="12">AK70/AJ70</f>
        <v>0</v>
      </c>
      <c r="AM70" s="25"/>
      <c r="AN70" s="16"/>
      <c r="AO70" s="16">
        <v>14.23</v>
      </c>
      <c r="AP70" s="16"/>
      <c r="AQ70" s="26">
        <f t="shared" ref="AQ70:AQ73" si="13">AP70/AO70</f>
        <v>0</v>
      </c>
      <c r="AR70" s="25"/>
      <c r="AS70" s="16"/>
      <c r="AT70" s="16">
        <v>14.23</v>
      </c>
      <c r="AU70" s="16"/>
      <c r="AV70" s="20">
        <f t="shared" ref="AV70:AV73" si="14">AU70/AT70</f>
        <v>0</v>
      </c>
      <c r="AW70" s="25"/>
      <c r="AX70" s="16"/>
      <c r="AY70" s="16">
        <v>14.23</v>
      </c>
      <c r="AZ70" s="16"/>
      <c r="BA70" s="20">
        <f t="shared" ref="BA70:BA73" si="15">AZ70/AY70</f>
        <v>0</v>
      </c>
      <c r="BB70" s="25"/>
      <c r="BC70" s="16"/>
      <c r="BD70" s="16">
        <v>15.061</v>
      </c>
      <c r="BE70" s="16"/>
      <c r="BF70" s="20">
        <f t="shared" ref="BF70:BF73" si="16">BE70/BD70</f>
        <v>0</v>
      </c>
      <c r="BG70" s="29"/>
      <c r="BH70" s="16"/>
      <c r="BI70" s="16">
        <v>21.806000000000001</v>
      </c>
      <c r="BJ70" s="16"/>
      <c r="BK70" s="20">
        <f t="shared" ref="BK70:BK73" si="17">BJ70/BI70</f>
        <v>0</v>
      </c>
      <c r="BL70" s="25"/>
      <c r="BM70" s="16"/>
      <c r="BN70" s="16">
        <v>6.2</v>
      </c>
      <c r="BO70" s="16"/>
      <c r="BP70" s="20">
        <f t="shared" ref="BP70:BP72" si="18">BO70/BN70</f>
        <v>0</v>
      </c>
      <c r="BQ70" s="25"/>
      <c r="BR70" s="16"/>
      <c r="BS70" s="16"/>
      <c r="BT70" s="16"/>
      <c r="BU70" s="16"/>
    </row>
    <row r="71" spans="1:77" ht="15.75" hidden="1" customHeight="1">
      <c r="A71" s="16">
        <v>33</v>
      </c>
      <c r="B71" s="28" t="s">
        <v>112</v>
      </c>
      <c r="C71" s="16" t="s">
        <v>113</v>
      </c>
      <c r="D71" s="18"/>
      <c r="E71" s="16"/>
      <c r="F71" s="16"/>
      <c r="G71" s="16"/>
      <c r="H71" s="16"/>
      <c r="I71" s="25"/>
      <c r="J71" s="16"/>
      <c r="K71" s="16"/>
      <c r="L71" s="16"/>
      <c r="M71" s="20"/>
      <c r="N71" s="25"/>
      <c r="O71" s="23"/>
      <c r="P71" s="22"/>
      <c r="Q71" s="23"/>
      <c r="R71" s="24"/>
      <c r="S71" s="25"/>
      <c r="T71" s="16"/>
      <c r="U71" s="16">
        <f>558.2+456.9</f>
        <v>1015.1</v>
      </c>
      <c r="V71" s="16"/>
      <c r="W71" s="20">
        <f t="shared" si="9"/>
        <v>0</v>
      </c>
      <c r="X71" s="25"/>
      <c r="Y71" s="16"/>
      <c r="Z71" s="16">
        <f>558.2+456.9</f>
        <v>1015.1</v>
      </c>
      <c r="AA71" s="16"/>
      <c r="AB71" s="20">
        <f t="shared" si="10"/>
        <v>0</v>
      </c>
      <c r="AC71" s="25"/>
      <c r="AD71" s="16"/>
      <c r="AE71" s="16">
        <v>958.8</v>
      </c>
      <c r="AF71" s="16"/>
      <c r="AG71" s="20">
        <f t="shared" si="11"/>
        <v>0</v>
      </c>
      <c r="AH71" s="25"/>
      <c r="AI71" s="16"/>
      <c r="AJ71" s="16">
        <v>1108</v>
      </c>
      <c r="AK71" s="16"/>
      <c r="AL71" s="20">
        <f t="shared" si="12"/>
        <v>0</v>
      </c>
      <c r="AM71" s="25"/>
      <c r="AN71" s="16"/>
      <c r="AO71" s="16">
        <v>601</v>
      </c>
      <c r="AP71" s="16"/>
      <c r="AQ71" s="26">
        <f t="shared" si="13"/>
        <v>0</v>
      </c>
      <c r="AR71" s="25"/>
      <c r="AS71" s="16"/>
      <c r="AT71" s="16">
        <v>612.1</v>
      </c>
      <c r="AU71" s="16"/>
      <c r="AV71" s="20">
        <f t="shared" si="14"/>
        <v>0</v>
      </c>
      <c r="AW71" s="25"/>
      <c r="AX71" s="16"/>
      <c r="AY71" s="16">
        <v>468.4</v>
      </c>
      <c r="AZ71" s="16"/>
      <c r="BA71" s="20">
        <f t="shared" si="15"/>
        <v>0</v>
      </c>
      <c r="BB71" s="25"/>
      <c r="BC71" s="16"/>
      <c r="BD71" s="16">
        <v>827.9</v>
      </c>
      <c r="BE71" s="16"/>
      <c r="BF71" s="20">
        <f t="shared" si="16"/>
        <v>0</v>
      </c>
      <c r="BG71" s="25"/>
      <c r="BH71" s="16"/>
      <c r="BI71" s="16">
        <v>984</v>
      </c>
      <c r="BJ71" s="16"/>
      <c r="BK71" s="20">
        <f t="shared" si="17"/>
        <v>0</v>
      </c>
      <c r="BL71" s="25"/>
      <c r="BM71" s="16"/>
      <c r="BN71" s="16">
        <v>625.6</v>
      </c>
      <c r="BO71" s="16"/>
      <c r="BP71" s="20">
        <f t="shared" si="18"/>
        <v>0</v>
      </c>
      <c r="BQ71" s="25"/>
      <c r="BR71" s="16"/>
      <c r="BS71" s="16"/>
      <c r="BT71" s="16"/>
      <c r="BU71" s="16"/>
    </row>
    <row r="72" spans="1:77" ht="15.75" hidden="1" customHeight="1">
      <c r="A72" s="16">
        <v>34</v>
      </c>
      <c r="B72" s="28" t="s">
        <v>114</v>
      </c>
      <c r="C72" s="16" t="s">
        <v>113</v>
      </c>
      <c r="D72" s="18"/>
      <c r="E72" s="16"/>
      <c r="F72" s="16">
        <v>257.10000000000002</v>
      </c>
      <c r="G72" s="16"/>
      <c r="H72" s="16"/>
      <c r="I72" s="25"/>
      <c r="J72" s="16"/>
      <c r="K72" s="16"/>
      <c r="L72" s="16"/>
      <c r="M72" s="20"/>
      <c r="N72" s="25"/>
      <c r="O72" s="23"/>
      <c r="P72" s="22"/>
      <c r="Q72" s="23"/>
      <c r="R72" s="24"/>
      <c r="S72" s="25"/>
      <c r="T72" s="16"/>
      <c r="U72" s="16">
        <v>132.1</v>
      </c>
      <c r="V72" s="16"/>
      <c r="W72" s="20">
        <f t="shared" si="9"/>
        <v>0</v>
      </c>
      <c r="X72" s="25"/>
      <c r="Y72" s="16"/>
      <c r="Z72" s="16">
        <v>132.1</v>
      </c>
      <c r="AA72" s="16"/>
      <c r="AB72" s="20">
        <f t="shared" si="10"/>
        <v>0</v>
      </c>
      <c r="AC72" s="25"/>
      <c r="AD72" s="16"/>
      <c r="AE72" s="16">
        <v>132.1</v>
      </c>
      <c r="AF72" s="16"/>
      <c r="AG72" s="20">
        <f t="shared" si="11"/>
        <v>0</v>
      </c>
      <c r="AH72" s="25"/>
      <c r="AI72" s="16"/>
      <c r="AJ72" s="16">
        <v>132.1</v>
      </c>
      <c r="AK72" s="16"/>
      <c r="AL72" s="20">
        <f t="shared" si="12"/>
        <v>0</v>
      </c>
      <c r="AM72" s="25"/>
      <c r="AN72" s="16"/>
      <c r="AO72" s="16">
        <v>132.1</v>
      </c>
      <c r="AP72" s="16"/>
      <c r="AQ72" s="26">
        <f t="shared" si="13"/>
        <v>0</v>
      </c>
      <c r="AR72" s="25"/>
      <c r="AS72" s="16"/>
      <c r="AT72" s="16">
        <v>132.1</v>
      </c>
      <c r="AU72" s="16"/>
      <c r="AV72" s="20">
        <f t="shared" si="14"/>
        <v>0</v>
      </c>
      <c r="AW72" s="25"/>
      <c r="AX72" s="16"/>
      <c r="AY72" s="16">
        <v>132.1</v>
      </c>
      <c r="AZ72" s="16"/>
      <c r="BA72" s="20">
        <f t="shared" si="15"/>
        <v>0</v>
      </c>
      <c r="BB72" s="25"/>
      <c r="BC72" s="16"/>
      <c r="BD72" s="16">
        <v>160.19999999999999</v>
      </c>
      <c r="BE72" s="16"/>
      <c r="BF72" s="20">
        <f t="shared" si="16"/>
        <v>0</v>
      </c>
      <c r="BG72" s="25"/>
      <c r="BH72" s="16"/>
      <c r="BI72" s="16">
        <v>132.1</v>
      </c>
      <c r="BJ72" s="16"/>
      <c r="BK72" s="20">
        <f t="shared" si="17"/>
        <v>0</v>
      </c>
      <c r="BL72" s="25"/>
      <c r="BM72" s="16"/>
      <c r="BN72" s="16">
        <v>132.1</v>
      </c>
      <c r="BO72" s="16"/>
      <c r="BP72" s="20">
        <f t="shared" si="18"/>
        <v>0</v>
      </c>
      <c r="BQ72" s="25"/>
      <c r="BR72" s="16"/>
      <c r="BS72" s="16">
        <v>195</v>
      </c>
      <c r="BT72" s="16"/>
      <c r="BU72" s="16"/>
    </row>
    <row r="73" spans="1:77" ht="15.75" hidden="1" customHeight="1">
      <c r="A73" s="16">
        <v>35</v>
      </c>
      <c r="B73" s="28" t="s">
        <v>115</v>
      </c>
      <c r="C73" s="16" t="s">
        <v>113</v>
      </c>
      <c r="D73" s="18"/>
      <c r="E73" s="16"/>
      <c r="F73" s="16">
        <v>169.7</v>
      </c>
      <c r="G73" s="16"/>
      <c r="H73" s="16"/>
      <c r="I73" s="25"/>
      <c r="J73" s="16"/>
      <c r="K73" s="16"/>
      <c r="L73" s="16"/>
      <c r="M73" s="20"/>
      <c r="N73" s="25"/>
      <c r="O73" s="23"/>
      <c r="P73" s="22"/>
      <c r="Q73" s="23"/>
      <c r="R73" s="24"/>
      <c r="S73" s="25"/>
      <c r="T73" s="16"/>
      <c r="U73" s="16">
        <v>57.6</v>
      </c>
      <c r="V73" s="16"/>
      <c r="W73" s="20">
        <f t="shared" si="9"/>
        <v>0</v>
      </c>
      <c r="X73" s="25"/>
      <c r="Y73" s="16"/>
      <c r="Z73" s="16">
        <v>57.6</v>
      </c>
      <c r="AA73" s="16"/>
      <c r="AB73" s="20">
        <f t="shared" si="10"/>
        <v>0</v>
      </c>
      <c r="AC73" s="25"/>
      <c r="AD73" s="16"/>
      <c r="AE73" s="16">
        <v>119.4</v>
      </c>
      <c r="AF73" s="16"/>
      <c r="AG73" s="20">
        <f t="shared" si="11"/>
        <v>0</v>
      </c>
      <c r="AH73" s="25"/>
      <c r="AI73" s="16"/>
      <c r="AJ73" s="16">
        <v>123.3</v>
      </c>
      <c r="AK73" s="16"/>
      <c r="AL73" s="20">
        <f t="shared" si="12"/>
        <v>0</v>
      </c>
      <c r="AM73" s="25"/>
      <c r="AN73" s="16"/>
      <c r="AO73" s="16">
        <v>123.5</v>
      </c>
      <c r="AP73" s="16"/>
      <c r="AQ73" s="26">
        <f t="shared" si="13"/>
        <v>0</v>
      </c>
      <c r="AR73" s="25"/>
      <c r="AS73" s="16"/>
      <c r="AT73" s="16">
        <v>106.9</v>
      </c>
      <c r="AU73" s="16"/>
      <c r="AV73" s="20">
        <f t="shared" si="14"/>
        <v>0</v>
      </c>
      <c r="AW73" s="25"/>
      <c r="AX73" s="16"/>
      <c r="AY73" s="16">
        <v>108.7</v>
      </c>
      <c r="AZ73" s="16"/>
      <c r="BA73" s="20">
        <f t="shared" si="15"/>
        <v>0</v>
      </c>
      <c r="BB73" s="25"/>
      <c r="BC73" s="16"/>
      <c r="BD73" s="16">
        <v>149.4</v>
      </c>
      <c r="BE73" s="16"/>
      <c r="BF73" s="20">
        <f t="shared" si="16"/>
        <v>0</v>
      </c>
      <c r="BG73" s="25"/>
      <c r="BH73" s="16"/>
      <c r="BI73" s="16">
        <v>97.6</v>
      </c>
      <c r="BJ73" s="16"/>
      <c r="BK73" s="20">
        <f t="shared" si="17"/>
        <v>0</v>
      </c>
      <c r="BL73" s="25"/>
      <c r="BM73" s="16"/>
      <c r="BN73" s="16"/>
      <c r="BO73" s="16"/>
      <c r="BP73" s="20"/>
      <c r="BQ73" s="25"/>
      <c r="BR73" s="16"/>
      <c r="BS73" s="16">
        <v>91.3</v>
      </c>
      <c r="BT73" s="16"/>
      <c r="BU73" s="16"/>
    </row>
    <row r="74" spans="1:77" ht="15.75" hidden="1" customHeight="1">
      <c r="A74" s="16">
        <v>36</v>
      </c>
      <c r="B74" s="28" t="s">
        <v>116</v>
      </c>
      <c r="C74" s="16" t="s">
        <v>92</v>
      </c>
      <c r="D74" s="18"/>
      <c r="E74" s="16"/>
      <c r="F74" s="16"/>
      <c r="G74" s="16"/>
      <c r="H74" s="16"/>
      <c r="I74" s="25"/>
      <c r="J74" s="16"/>
      <c r="K74" s="16"/>
      <c r="L74" s="16"/>
      <c r="M74" s="16"/>
      <c r="N74" s="25"/>
      <c r="O74" s="23"/>
      <c r="P74" s="23"/>
      <c r="Q74" s="23"/>
      <c r="R74" s="23"/>
      <c r="S74" s="25"/>
      <c r="T74" s="16"/>
      <c r="U74" s="16"/>
      <c r="V74" s="16"/>
      <c r="W74" s="16"/>
      <c r="X74" s="25"/>
      <c r="Y74" s="16"/>
      <c r="Z74" s="16"/>
      <c r="AA74" s="16"/>
      <c r="AB74" s="16"/>
      <c r="AC74" s="25"/>
      <c r="AD74" s="16"/>
      <c r="AE74" s="16"/>
      <c r="AF74" s="16"/>
      <c r="AG74" s="20"/>
      <c r="AH74" s="25"/>
      <c r="AI74" s="16"/>
      <c r="AJ74" s="16"/>
      <c r="AK74" s="16"/>
      <c r="AL74" s="16"/>
      <c r="AM74" s="25"/>
      <c r="AN74" s="16"/>
      <c r="AO74" s="16"/>
      <c r="AP74" s="16"/>
      <c r="AQ74" s="27"/>
      <c r="AR74" s="25"/>
      <c r="AS74" s="16"/>
      <c r="AT74" s="16"/>
      <c r="AU74" s="16"/>
      <c r="AV74" s="16"/>
      <c r="AW74" s="25"/>
      <c r="AX74" s="16"/>
      <c r="AY74" s="16"/>
      <c r="AZ74" s="16"/>
      <c r="BA74" s="16"/>
      <c r="BB74" s="25"/>
      <c r="BC74" s="16"/>
      <c r="BD74" s="16"/>
      <c r="BE74" s="16"/>
      <c r="BF74" s="16"/>
      <c r="BG74" s="25"/>
      <c r="BH74" s="16"/>
      <c r="BI74" s="16"/>
      <c r="BJ74" s="16"/>
      <c r="BK74" s="16"/>
      <c r="BL74" s="25"/>
      <c r="BM74" s="16"/>
      <c r="BN74" s="16"/>
      <c r="BO74" s="16"/>
      <c r="BP74" s="16"/>
      <c r="BQ74" s="25"/>
      <c r="BR74" s="16"/>
      <c r="BS74" s="16"/>
      <c r="BT74" s="16"/>
      <c r="BU74" s="16"/>
    </row>
    <row r="75" spans="1:77" ht="15.75" hidden="1" customHeight="1">
      <c r="A75" s="16">
        <v>37</v>
      </c>
      <c r="B75" s="28" t="s">
        <v>117</v>
      </c>
      <c r="C75" s="16" t="s">
        <v>113</v>
      </c>
      <c r="D75" s="18"/>
      <c r="E75" s="16"/>
      <c r="F75" s="16">
        <v>48.4</v>
      </c>
      <c r="G75" s="16"/>
      <c r="H75" s="16"/>
      <c r="I75" s="25"/>
      <c r="J75" s="16"/>
      <c r="K75" s="16"/>
      <c r="L75" s="16"/>
      <c r="M75" s="20"/>
      <c r="N75" s="25"/>
      <c r="O75" s="23"/>
      <c r="P75" s="22"/>
      <c r="Q75" s="23"/>
      <c r="R75" s="24"/>
      <c r="S75" s="25"/>
      <c r="T75" s="16"/>
      <c r="U75" s="16">
        <v>24.5</v>
      </c>
      <c r="V75" s="16"/>
      <c r="W75" s="20">
        <f>V75/U75</f>
        <v>0</v>
      </c>
      <c r="X75" s="25"/>
      <c r="Y75" s="16"/>
      <c r="Z75" s="16">
        <v>24.5</v>
      </c>
      <c r="AA75" s="16"/>
      <c r="AB75" s="20">
        <f>AA75/Z75</f>
        <v>0</v>
      </c>
      <c r="AC75" s="25"/>
      <c r="AD75" s="16"/>
      <c r="AE75" s="16">
        <v>24.5</v>
      </c>
      <c r="AF75" s="16"/>
      <c r="AG75" s="20">
        <f>AF75/AE75</f>
        <v>0</v>
      </c>
      <c r="AH75" s="25"/>
      <c r="AI75" s="16"/>
      <c r="AJ75" s="16">
        <v>24.5</v>
      </c>
      <c r="AK75" s="16"/>
      <c r="AL75" s="20">
        <f>AK75/AJ75</f>
        <v>0</v>
      </c>
      <c r="AM75" s="25"/>
      <c r="AN75" s="16"/>
      <c r="AO75" s="16">
        <v>56.9</v>
      </c>
      <c r="AP75" s="16"/>
      <c r="AQ75" s="26">
        <f>AP75/AO75</f>
        <v>0</v>
      </c>
      <c r="AR75" s="25"/>
      <c r="AS75" s="16"/>
      <c r="AT75" s="16">
        <v>24.5</v>
      </c>
      <c r="AU75" s="16"/>
      <c r="AV75" s="20">
        <f>AU75/AT75</f>
        <v>0</v>
      </c>
      <c r="AW75" s="25"/>
      <c r="AX75" s="16"/>
      <c r="AY75" s="16">
        <v>24.5</v>
      </c>
      <c r="AZ75" s="16"/>
      <c r="BA75" s="20">
        <f>AZ75/AY75</f>
        <v>0</v>
      </c>
      <c r="BB75" s="25"/>
      <c r="BC75" s="16"/>
      <c r="BD75" s="16">
        <v>24.5</v>
      </c>
      <c r="BE75" s="16"/>
      <c r="BF75" s="20">
        <f>BE75/BD75</f>
        <v>0</v>
      </c>
      <c r="BG75" s="25"/>
      <c r="BH75" s="16"/>
      <c r="BI75" s="16">
        <v>24.5</v>
      </c>
      <c r="BJ75" s="16"/>
      <c r="BK75" s="20">
        <f>BJ75/BI75</f>
        <v>0</v>
      </c>
      <c r="BL75" s="25"/>
      <c r="BM75" s="16"/>
      <c r="BN75" s="16">
        <v>24.5</v>
      </c>
      <c r="BO75" s="16"/>
      <c r="BP75" s="20">
        <f>BO75/BN75</f>
        <v>0</v>
      </c>
      <c r="BQ75" s="25"/>
      <c r="BR75" s="16"/>
      <c r="BS75" s="16">
        <v>52.7</v>
      </c>
      <c r="BT75" s="16"/>
      <c r="BU75" s="16"/>
    </row>
    <row r="76" spans="1:77" ht="15.75" hidden="1" customHeight="1">
      <c r="A76" s="16">
        <v>38</v>
      </c>
      <c r="B76" s="28" t="s">
        <v>118</v>
      </c>
      <c r="C76" s="16" t="s">
        <v>113</v>
      </c>
      <c r="D76" s="18"/>
      <c r="E76" s="16"/>
      <c r="F76" s="16">
        <v>1.2</v>
      </c>
      <c r="G76" s="16"/>
      <c r="H76" s="16"/>
      <c r="I76" s="25"/>
      <c r="J76" s="16"/>
      <c r="K76" s="16"/>
      <c r="L76" s="16"/>
      <c r="M76" s="16"/>
      <c r="N76" s="25"/>
      <c r="O76" s="23"/>
      <c r="P76" s="22"/>
      <c r="Q76" s="23"/>
      <c r="R76" s="23"/>
      <c r="S76" s="25"/>
      <c r="T76" s="16"/>
      <c r="U76" s="16">
        <v>3.6</v>
      </c>
      <c r="V76" s="16"/>
      <c r="W76" s="16"/>
      <c r="X76" s="25"/>
      <c r="Y76" s="16"/>
      <c r="Z76" s="16">
        <v>3.6</v>
      </c>
      <c r="AA76" s="16"/>
      <c r="AB76" s="16"/>
      <c r="AC76" s="25"/>
      <c r="AD76" s="16"/>
      <c r="AE76" s="16">
        <v>3.6</v>
      </c>
      <c r="AF76" s="16"/>
      <c r="AG76" s="16"/>
      <c r="AH76" s="25"/>
      <c r="AI76" s="16"/>
      <c r="AJ76" s="16">
        <v>3.5</v>
      </c>
      <c r="AK76" s="16"/>
      <c r="AL76" s="16"/>
      <c r="AM76" s="25"/>
      <c r="AN76" s="16"/>
      <c r="AO76" s="16">
        <v>3.2</v>
      </c>
      <c r="AP76" s="16"/>
      <c r="AQ76" s="27"/>
      <c r="AR76" s="25"/>
      <c r="AS76" s="16"/>
      <c r="AT76" s="16">
        <v>3.1</v>
      </c>
      <c r="AU76" s="16"/>
      <c r="AV76" s="16"/>
      <c r="AW76" s="25"/>
      <c r="AX76" s="16"/>
      <c r="AY76" s="16">
        <v>3.7</v>
      </c>
      <c r="AZ76" s="16"/>
      <c r="BA76" s="16"/>
      <c r="BB76" s="25"/>
      <c r="BC76" s="16"/>
      <c r="BD76" s="16">
        <v>3.6</v>
      </c>
      <c r="BE76" s="16"/>
      <c r="BF76" s="16"/>
      <c r="BG76" s="25"/>
      <c r="BH76" s="16"/>
      <c r="BI76" s="16">
        <v>3.6</v>
      </c>
      <c r="BJ76" s="16"/>
      <c r="BK76" s="16"/>
      <c r="BL76" s="25"/>
      <c r="BM76" s="16"/>
      <c r="BN76" s="16">
        <v>3.4</v>
      </c>
      <c r="BO76" s="16"/>
      <c r="BP76" s="16"/>
      <c r="BQ76" s="25"/>
      <c r="BR76" s="16"/>
      <c r="BS76" s="16">
        <v>1.2</v>
      </c>
      <c r="BT76" s="16"/>
      <c r="BU76" s="16"/>
    </row>
    <row r="77" spans="1:77" ht="15.75" customHeight="1">
      <c r="E77" s="3"/>
    </row>
    <row r="78" spans="1:77" ht="15.75" customHeight="1">
      <c r="E78" s="3"/>
      <c r="BB78" s="30"/>
    </row>
    <row r="79" spans="1:77" ht="15.75" customHeight="1">
      <c r="D79" s="76" t="s">
        <v>256</v>
      </c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  <c r="BA79" s="31"/>
      <c r="BB79" s="31"/>
      <c r="BC79" s="31"/>
      <c r="BD79" s="31"/>
      <c r="BE79" s="31"/>
    </row>
    <row r="80" spans="1:77" ht="25.5" customHeight="1"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31"/>
      <c r="BB80" s="31"/>
      <c r="BC80" s="31"/>
      <c r="BD80" s="31"/>
      <c r="BE80" s="31"/>
    </row>
    <row r="81" spans="1:57" ht="33" customHeight="1">
      <c r="D81" s="75" t="s">
        <v>255</v>
      </c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6"/>
      <c r="BB81" s="6"/>
      <c r="BC81" s="6"/>
      <c r="BD81" s="6"/>
      <c r="BE81" s="6"/>
    </row>
    <row r="82" spans="1:57" ht="15.75" customHeight="1">
      <c r="A82" s="70" t="s">
        <v>119</v>
      </c>
      <c r="B82" s="66"/>
      <c r="C82" s="66"/>
      <c r="E82" s="3"/>
    </row>
    <row r="83" spans="1:57" ht="15.75" customHeight="1">
      <c r="A83" s="66"/>
      <c r="B83" s="66"/>
      <c r="C83" s="66"/>
      <c r="E83" s="3"/>
    </row>
    <row r="84" spans="1:57" ht="15.75" customHeight="1">
      <c r="A84" s="66"/>
      <c r="B84" s="66"/>
      <c r="C84" s="66"/>
      <c r="E84" s="3"/>
    </row>
    <row r="85" spans="1:57" ht="15.75" customHeight="1">
      <c r="A85" s="32"/>
      <c r="B85" s="71" t="s">
        <v>120</v>
      </c>
      <c r="C85" s="32"/>
      <c r="E85" s="3"/>
    </row>
    <row r="86" spans="1:57" ht="15.75" customHeight="1">
      <c r="A86" s="32"/>
      <c r="B86" s="66"/>
      <c r="C86" s="32"/>
      <c r="E86" s="3"/>
    </row>
    <row r="87" spans="1:57" ht="15.75" customHeight="1">
      <c r="A87" s="32"/>
      <c r="B87" s="66"/>
      <c r="C87" s="32"/>
      <c r="E87" s="3"/>
    </row>
    <row r="88" spans="1:57" ht="15.75" customHeight="1">
      <c r="A88" s="32"/>
      <c r="B88" s="66"/>
      <c r="C88" s="32"/>
      <c r="E88" s="3"/>
    </row>
    <row r="89" spans="1:57" ht="15.75" customHeight="1">
      <c r="A89" s="32"/>
      <c r="B89" s="66"/>
      <c r="C89" s="32"/>
      <c r="E89" s="3"/>
    </row>
    <row r="90" spans="1:57" ht="15.75" customHeight="1">
      <c r="A90" s="72" t="s">
        <v>3</v>
      </c>
      <c r="B90" s="66"/>
      <c r="C90" s="66"/>
      <c r="E90" s="3"/>
    </row>
    <row r="91" spans="1:57" ht="15.75" customHeight="1">
      <c r="A91" s="66"/>
      <c r="B91" s="66"/>
      <c r="C91" s="66"/>
      <c r="E91" s="3"/>
    </row>
    <row r="92" spans="1:57" ht="15.75" customHeight="1">
      <c r="A92" s="32"/>
      <c r="B92" s="71" t="s">
        <v>121</v>
      </c>
      <c r="C92" s="32"/>
      <c r="E92" s="3"/>
    </row>
    <row r="93" spans="1:57" ht="15.75" customHeight="1">
      <c r="A93" s="32"/>
      <c r="B93" s="66"/>
      <c r="C93" s="32"/>
      <c r="E93" s="3"/>
    </row>
    <row r="94" spans="1:57" ht="15.75" customHeight="1">
      <c r="A94" s="32"/>
      <c r="B94" s="66"/>
      <c r="C94" s="32"/>
      <c r="E94" s="3"/>
    </row>
    <row r="95" spans="1:57" ht="15.75" customHeight="1">
      <c r="A95" s="32"/>
      <c r="B95" s="66"/>
      <c r="C95" s="32"/>
      <c r="E95" s="3"/>
    </row>
    <row r="96" spans="1:57" ht="15.75" customHeight="1">
      <c r="A96" s="32"/>
      <c r="B96" s="66"/>
      <c r="C96" s="32"/>
      <c r="E96" s="3"/>
    </row>
    <row r="97" spans="1:5" ht="15.75" customHeight="1">
      <c r="A97" s="72" t="s">
        <v>5</v>
      </c>
      <c r="B97" s="66"/>
      <c r="C97" s="66"/>
      <c r="E97" s="3"/>
    </row>
    <row r="98" spans="1:5" ht="15.75" customHeight="1">
      <c r="A98" s="66"/>
      <c r="B98" s="66"/>
      <c r="C98" s="66"/>
      <c r="E98" s="3"/>
    </row>
    <row r="99" spans="1:5" ht="15.75" customHeight="1">
      <c r="A99" s="32"/>
      <c r="B99" s="71" t="s">
        <v>122</v>
      </c>
      <c r="C99" s="32"/>
      <c r="E99" s="3"/>
    </row>
    <row r="100" spans="1:5" ht="15.75" customHeight="1">
      <c r="A100" s="32"/>
      <c r="B100" s="66"/>
      <c r="C100" s="32"/>
      <c r="E100" s="3"/>
    </row>
    <row r="101" spans="1:5" ht="15.75" customHeight="1">
      <c r="A101" s="32"/>
      <c r="B101" s="66"/>
      <c r="C101" s="32"/>
      <c r="E101" s="3"/>
    </row>
    <row r="102" spans="1:5" ht="15.75" customHeight="1">
      <c r="A102" s="32"/>
      <c r="B102" s="66"/>
      <c r="C102" s="32"/>
      <c r="E102" s="3"/>
    </row>
    <row r="103" spans="1:5" ht="15.75" customHeight="1">
      <c r="A103" s="32"/>
      <c r="B103" s="66"/>
      <c r="C103" s="32"/>
      <c r="E103" s="3"/>
    </row>
    <row r="104" spans="1:5" ht="15.75" customHeight="1">
      <c r="E104" s="3"/>
    </row>
    <row r="105" spans="1:5" ht="15.75" customHeight="1">
      <c r="E105" s="3"/>
    </row>
    <row r="106" spans="1:5" ht="15.75" customHeight="1">
      <c r="A106" s="73" t="s">
        <v>7</v>
      </c>
      <c r="B106" s="66"/>
      <c r="C106" s="66"/>
      <c r="E106" s="3"/>
    </row>
    <row r="107" spans="1:5" ht="15.75" customHeight="1">
      <c r="A107" s="66"/>
      <c r="B107" s="66"/>
      <c r="C107" s="66"/>
      <c r="E107" s="3"/>
    </row>
    <row r="108" spans="1:5" ht="15.75" customHeight="1">
      <c r="A108" s="68" t="str">
        <f>(G134+G136+G135+L134+L135+L136+Q134+Q135+Q136+V134+V135+V136+AA134+AA135+AA136+AF134+AF135+AF136++AK134+AK135+AK136+AP134+AP135+AP136+AU134+AU135+AU136+AZ134+AZ135+AZ136)&amp;" из "&amp;"118 шт"</f>
        <v>21 из 118 шт</v>
      </c>
      <c r="B108" s="66"/>
      <c r="C108" s="66"/>
      <c r="E108" s="3"/>
    </row>
    <row r="109" spans="1:5" ht="15.75" customHeight="1">
      <c r="A109" s="66"/>
      <c r="B109" s="66"/>
      <c r="C109" s="66"/>
      <c r="E109" s="3"/>
    </row>
    <row r="110" spans="1:5" ht="15.75" customHeight="1">
      <c r="A110" s="66"/>
      <c r="B110" s="66"/>
      <c r="C110" s="66"/>
      <c r="E110" s="3"/>
    </row>
    <row r="111" spans="1:5" ht="15.75" customHeight="1">
      <c r="A111" s="66"/>
      <c r="B111" s="66"/>
      <c r="C111" s="66"/>
      <c r="E111" s="3"/>
    </row>
    <row r="112" spans="1:5" ht="15.75" customHeight="1">
      <c r="A112" s="66"/>
      <c r="B112" s="66"/>
      <c r="C112" s="66"/>
      <c r="E112" s="3"/>
    </row>
    <row r="113" spans="5:5" ht="15.75" customHeight="1">
      <c r="E113" s="3"/>
    </row>
    <row r="114" spans="5:5" ht="15.75" customHeight="1">
      <c r="E114" s="3"/>
    </row>
    <row r="115" spans="5:5" ht="15.75" customHeight="1">
      <c r="E115" s="3"/>
    </row>
    <row r="116" spans="5:5" ht="15.75" customHeight="1">
      <c r="E116" s="3"/>
    </row>
    <row r="117" spans="5:5" ht="15.75" customHeight="1">
      <c r="E117" s="3"/>
    </row>
    <row r="118" spans="5:5" ht="15.75" customHeight="1">
      <c r="E118" s="3"/>
    </row>
    <row r="119" spans="5:5" ht="15.75" customHeight="1">
      <c r="E119" s="3"/>
    </row>
    <row r="120" spans="5:5" ht="15.75" customHeight="1">
      <c r="E120" s="3"/>
    </row>
    <row r="121" spans="5:5" ht="15.75" customHeight="1">
      <c r="E121" s="3"/>
    </row>
    <row r="122" spans="5:5" ht="15.75" customHeight="1">
      <c r="E122" s="3"/>
    </row>
    <row r="123" spans="5:5" ht="15.75" customHeight="1">
      <c r="E123" s="3"/>
    </row>
    <row r="124" spans="5:5" ht="15.75" customHeight="1">
      <c r="E124" s="3"/>
    </row>
    <row r="125" spans="5:5" ht="15.75" customHeight="1">
      <c r="E125" s="3"/>
    </row>
    <row r="126" spans="5:5" ht="15.75" customHeight="1">
      <c r="E126" s="3"/>
    </row>
    <row r="127" spans="5:5" ht="15.75" customHeight="1">
      <c r="E127" s="3"/>
    </row>
    <row r="128" spans="5:5" ht="15.75" customHeight="1">
      <c r="E128" s="3"/>
    </row>
    <row r="129" spans="1:64" ht="15.75" customHeight="1">
      <c r="E129" s="3"/>
    </row>
    <row r="130" spans="1:64" ht="15.75" customHeight="1">
      <c r="E130" s="3"/>
    </row>
    <row r="131" spans="1:64" ht="15.75" customHeight="1">
      <c r="E131" s="3"/>
    </row>
    <row r="132" spans="1:64" ht="18.75" customHeight="1">
      <c r="E132" s="3"/>
    </row>
    <row r="133" spans="1:64" ht="15.75" hidden="1" customHeight="1">
      <c r="A133" s="11" t="s">
        <v>16</v>
      </c>
      <c r="B133" s="12" t="s">
        <v>17</v>
      </c>
      <c r="C133" s="12" t="s">
        <v>18</v>
      </c>
      <c r="D133" s="13"/>
      <c r="E133" s="11" t="s">
        <v>19</v>
      </c>
      <c r="F133" s="11" t="s">
        <v>20</v>
      </c>
      <c r="G133" s="11" t="s">
        <v>21</v>
      </c>
      <c r="H133" s="11" t="s">
        <v>22</v>
      </c>
      <c r="I133" s="14"/>
      <c r="J133" s="11" t="s">
        <v>19</v>
      </c>
      <c r="K133" s="11" t="s">
        <v>20</v>
      </c>
      <c r="L133" s="11" t="s">
        <v>21</v>
      </c>
      <c r="M133" s="11" t="s">
        <v>22</v>
      </c>
      <c r="N133" s="14"/>
      <c r="O133" s="11"/>
      <c r="P133" s="11" t="s">
        <v>20</v>
      </c>
      <c r="Q133" s="11" t="s">
        <v>21</v>
      </c>
      <c r="R133" s="11" t="s">
        <v>22</v>
      </c>
      <c r="S133" s="14"/>
      <c r="T133" s="11" t="s">
        <v>19</v>
      </c>
      <c r="U133" s="11" t="s">
        <v>20</v>
      </c>
      <c r="V133" s="11" t="s">
        <v>21</v>
      </c>
      <c r="W133" s="11" t="s">
        <v>22</v>
      </c>
      <c r="X133" s="14"/>
      <c r="Y133" s="11" t="s">
        <v>19</v>
      </c>
      <c r="Z133" s="11" t="s">
        <v>20</v>
      </c>
      <c r="AA133" s="11" t="s">
        <v>21</v>
      </c>
      <c r="AB133" s="11" t="s">
        <v>22</v>
      </c>
      <c r="AC133" s="14"/>
      <c r="AD133" s="11" t="s">
        <v>19</v>
      </c>
      <c r="AE133" s="11" t="s">
        <v>20</v>
      </c>
      <c r="AF133" s="11" t="s">
        <v>21</v>
      </c>
      <c r="AG133" s="11" t="s">
        <v>22</v>
      </c>
      <c r="AH133" s="14"/>
      <c r="AI133" s="11" t="s">
        <v>19</v>
      </c>
      <c r="AJ133" s="11" t="s">
        <v>20</v>
      </c>
      <c r="AK133" s="11" t="s">
        <v>21</v>
      </c>
      <c r="AL133" s="11" t="s">
        <v>22</v>
      </c>
      <c r="AM133" s="14"/>
      <c r="AN133" s="11" t="s">
        <v>19</v>
      </c>
      <c r="AO133" s="11" t="s">
        <v>20</v>
      </c>
      <c r="AP133" s="11" t="s">
        <v>21</v>
      </c>
      <c r="AQ133" s="11" t="s">
        <v>22</v>
      </c>
      <c r="AR133" s="14"/>
      <c r="AS133" s="11" t="s">
        <v>19</v>
      </c>
      <c r="AT133" s="11" t="s">
        <v>20</v>
      </c>
      <c r="AU133" s="11" t="s">
        <v>21</v>
      </c>
      <c r="AV133" s="11" t="s">
        <v>22</v>
      </c>
      <c r="AW133" s="14"/>
      <c r="AX133" s="11" t="s">
        <v>19</v>
      </c>
      <c r="AY133" s="11" t="s">
        <v>20</v>
      </c>
      <c r="AZ133" s="11" t="s">
        <v>21</v>
      </c>
      <c r="BA133" s="50" t="s">
        <v>22</v>
      </c>
      <c r="BC133" s="53"/>
      <c r="BD133" s="53"/>
      <c r="BE133" s="53"/>
      <c r="BF133" s="53"/>
      <c r="BI133" s="53"/>
      <c r="BJ133" s="53"/>
      <c r="BK133" s="53"/>
      <c r="BL133" s="53"/>
    </row>
    <row r="134" spans="1:64" ht="15.75" hidden="1" customHeight="1">
      <c r="A134" s="16">
        <v>1</v>
      </c>
      <c r="B134" s="17" t="s">
        <v>123</v>
      </c>
      <c r="C134" s="16" t="s">
        <v>24</v>
      </c>
      <c r="D134" s="18"/>
      <c r="E134" s="19" t="s">
        <v>124</v>
      </c>
      <c r="F134" s="16" t="s">
        <v>125</v>
      </c>
      <c r="G134" s="16">
        <v>0</v>
      </c>
      <c r="H134" s="20">
        <f>L134/ TRIM(RIGHT(K134,(LEN(K134)-FIND("/",K134))))</f>
        <v>0.4</v>
      </c>
      <c r="I134" s="25"/>
      <c r="J134" s="19" t="s">
        <v>73</v>
      </c>
      <c r="K134" s="16" t="s">
        <v>74</v>
      </c>
      <c r="L134" s="16">
        <v>2</v>
      </c>
      <c r="M134" s="20">
        <f>L134/ TRIM(RIGHT(K134,(LEN(K134)-FIND("/",K134))))</f>
        <v>0.4</v>
      </c>
      <c r="N134" s="25"/>
      <c r="O134" s="19" t="s">
        <v>126</v>
      </c>
      <c r="P134" s="16" t="s">
        <v>127</v>
      </c>
      <c r="Q134" s="16">
        <v>0</v>
      </c>
      <c r="R134" s="20">
        <f t="shared" ref="R134:R137" si="19">Q134/ TRIM(RIGHT(P134,(LEN(P134)-FIND("/",P134))))</f>
        <v>0</v>
      </c>
      <c r="S134" s="25"/>
      <c r="T134" s="19" t="s">
        <v>128</v>
      </c>
      <c r="U134" s="16" t="s">
        <v>129</v>
      </c>
      <c r="V134" s="16">
        <v>0</v>
      </c>
      <c r="W134" s="20">
        <f t="shared" ref="W134:W137" si="20">V134/ TRIM(RIGHT(U134,(LEN(U134)-FIND("/",U134))))</f>
        <v>0</v>
      </c>
      <c r="X134" s="25"/>
      <c r="Y134" s="19" t="s">
        <v>130</v>
      </c>
      <c r="Z134" s="16" t="s">
        <v>131</v>
      </c>
      <c r="AA134" s="16">
        <v>6</v>
      </c>
      <c r="AB134" s="20">
        <f t="shared" ref="AB134:AB135" si="21">AA134/ TRIM(RIGHT(Z134,(LEN(Z134)-FIND("/",Z134))))</f>
        <v>0.8571428571428571</v>
      </c>
      <c r="AC134" s="25"/>
      <c r="AD134" s="19" t="s">
        <v>132</v>
      </c>
      <c r="AE134" s="16" t="s">
        <v>133</v>
      </c>
      <c r="AF134" s="16">
        <v>7</v>
      </c>
      <c r="AG134" s="20">
        <f>AF134/ TRIM(RIGHT(AE134,(LEN(AE134)-FIND("/",AE134))))</f>
        <v>1</v>
      </c>
      <c r="AH134" s="25"/>
      <c r="AI134" s="19" t="s">
        <v>134</v>
      </c>
      <c r="AJ134" s="16" t="s">
        <v>135</v>
      </c>
      <c r="AK134" s="16">
        <v>0</v>
      </c>
      <c r="AL134" s="20">
        <f t="shared" ref="AL134:AL137" si="22">AK134/ TRIM(RIGHT(AJ134,(LEN(AJ134)-FIND("/",AJ134))))</f>
        <v>0</v>
      </c>
      <c r="AM134" s="25"/>
      <c r="AN134" s="19" t="s">
        <v>136</v>
      </c>
      <c r="AO134" s="16" t="s">
        <v>137</v>
      </c>
      <c r="AP134" s="16">
        <v>0</v>
      </c>
      <c r="AQ134" s="20">
        <f t="shared" ref="AQ134:AQ138" si="23">AP134/ TRIM(RIGHT(AO134,(LEN(AO134)-FIND("/",AO134))))</f>
        <v>0</v>
      </c>
      <c r="AR134" s="25"/>
      <c r="AS134" s="19" t="s">
        <v>138</v>
      </c>
      <c r="AT134" s="16" t="s">
        <v>139</v>
      </c>
      <c r="AU134" s="16">
        <v>0</v>
      </c>
      <c r="AV134" s="20">
        <f t="shared" ref="AV134:AV137" si="24">AU134/ TRIM(RIGHT(AT134,(LEN(AT134)-FIND("/",AT134))))</f>
        <v>0</v>
      </c>
      <c r="AW134" s="25"/>
      <c r="AX134" s="19" t="s">
        <v>140</v>
      </c>
      <c r="AY134" s="16" t="s">
        <v>141</v>
      </c>
      <c r="AZ134" s="16">
        <v>0</v>
      </c>
      <c r="BA134" s="51">
        <f>AU134/ TRIM(RIGHT(AT134,(LEN(AT134)-FIND("/",AT134))))</f>
        <v>0</v>
      </c>
      <c r="BB134" s="18"/>
      <c r="BC134" s="54"/>
      <c r="BD134" s="25"/>
      <c r="BE134" s="25"/>
      <c r="BF134" s="25"/>
      <c r="BI134" s="54"/>
      <c r="BJ134" s="25"/>
      <c r="BK134" s="25"/>
      <c r="BL134" s="25"/>
    </row>
    <row r="135" spans="1:64" ht="15.75" hidden="1" customHeight="1">
      <c r="A135" s="16">
        <v>2</v>
      </c>
      <c r="B135" s="17" t="s">
        <v>142</v>
      </c>
      <c r="C135" s="16" t="s">
        <v>24</v>
      </c>
      <c r="D135" s="18"/>
      <c r="E135" s="19" t="s">
        <v>143</v>
      </c>
      <c r="F135" s="16" t="s">
        <v>144</v>
      </c>
      <c r="G135" s="16">
        <v>0</v>
      </c>
      <c r="H135" s="20">
        <f>L134/ TRIM(RIGHT(K134,(LEN(K134)-FIND("/",K134))))</f>
        <v>0.4</v>
      </c>
      <c r="I135" s="25"/>
      <c r="J135" s="19" t="s">
        <v>145</v>
      </c>
      <c r="K135" s="16" t="s">
        <v>146</v>
      </c>
      <c r="L135" s="16">
        <v>0</v>
      </c>
      <c r="M135" s="20">
        <f t="shared" ref="M135:M136" si="25">Q135/ TRIM(RIGHT(P135,(LEN(P135)-FIND("/",P135))))</f>
        <v>0</v>
      </c>
      <c r="N135" s="25"/>
      <c r="O135" s="19" t="s">
        <v>147</v>
      </c>
      <c r="P135" s="16" t="s">
        <v>148</v>
      </c>
      <c r="Q135" s="16">
        <v>0</v>
      </c>
      <c r="R135" s="20">
        <f t="shared" si="19"/>
        <v>0</v>
      </c>
      <c r="S135" s="25"/>
      <c r="T135" s="19" t="s">
        <v>149</v>
      </c>
      <c r="U135" s="16" t="s">
        <v>150</v>
      </c>
      <c r="V135" s="16">
        <v>0</v>
      </c>
      <c r="W135" s="20">
        <f t="shared" si="20"/>
        <v>0</v>
      </c>
      <c r="X135" s="25"/>
      <c r="Y135" s="19" t="s">
        <v>151</v>
      </c>
      <c r="Z135" s="16" t="s">
        <v>152</v>
      </c>
      <c r="AA135" s="16">
        <v>1</v>
      </c>
      <c r="AB135" s="20">
        <f t="shared" si="21"/>
        <v>0.25</v>
      </c>
      <c r="AC135" s="25"/>
      <c r="AD135" s="19" t="s">
        <v>153</v>
      </c>
      <c r="AE135" s="16" t="s">
        <v>154</v>
      </c>
      <c r="AF135" s="16">
        <v>4</v>
      </c>
      <c r="AG135" s="16">
        <f>Q135/ TRIM(RIGHT(P135,(LEN(P135)-FIND("/",P135))))</f>
        <v>0</v>
      </c>
      <c r="AH135" s="25"/>
      <c r="AI135" s="19" t="s">
        <v>155</v>
      </c>
      <c r="AJ135" s="16" t="s">
        <v>156</v>
      </c>
      <c r="AK135" s="16">
        <v>0</v>
      </c>
      <c r="AL135" s="20">
        <f t="shared" si="22"/>
        <v>0</v>
      </c>
      <c r="AM135" s="25"/>
      <c r="AN135" s="19" t="s">
        <v>157</v>
      </c>
      <c r="AO135" s="16" t="s">
        <v>158</v>
      </c>
      <c r="AP135" s="16">
        <v>0</v>
      </c>
      <c r="AQ135" s="20">
        <f t="shared" si="23"/>
        <v>0</v>
      </c>
      <c r="AR135" s="25"/>
      <c r="AS135" s="19" t="s">
        <v>159</v>
      </c>
      <c r="AT135" s="16" t="s">
        <v>160</v>
      </c>
      <c r="AU135" s="16">
        <v>0</v>
      </c>
      <c r="AV135" s="20">
        <f t="shared" si="24"/>
        <v>0</v>
      </c>
      <c r="AW135" s="25"/>
      <c r="AX135" s="19" t="s">
        <v>161</v>
      </c>
      <c r="AY135" s="16" t="s">
        <v>162</v>
      </c>
      <c r="AZ135" s="16">
        <v>0</v>
      </c>
      <c r="BA135" s="52">
        <f>AK135/ TRIM(RIGHT(AJ135,(LEN(AJ135)-FIND("/",AJ135))))</f>
        <v>0</v>
      </c>
      <c r="BB135" s="18"/>
      <c r="BC135" s="54"/>
      <c r="BD135" s="25"/>
      <c r="BE135" s="25"/>
      <c r="BF135" s="55"/>
      <c r="BI135" s="54"/>
      <c r="BJ135" s="25"/>
      <c r="BK135" s="25"/>
      <c r="BL135" s="55"/>
    </row>
    <row r="136" spans="1:64" ht="15.75" hidden="1" customHeight="1">
      <c r="A136" s="16">
        <v>3</v>
      </c>
      <c r="B136" s="17" t="s">
        <v>123</v>
      </c>
      <c r="C136" s="16" t="s">
        <v>24</v>
      </c>
      <c r="D136" s="18"/>
      <c r="E136" s="19" t="s">
        <v>163</v>
      </c>
      <c r="F136" s="16" t="s">
        <v>164</v>
      </c>
      <c r="G136" s="16">
        <v>0</v>
      </c>
      <c r="H136" s="20">
        <f>Q134/ TRIM(RIGHT(P134,(LEN(P134)-FIND("/",P134))))</f>
        <v>0</v>
      </c>
      <c r="I136" s="25"/>
      <c r="J136" s="19" t="s">
        <v>165</v>
      </c>
      <c r="K136" s="16" t="s">
        <v>166</v>
      </c>
      <c r="L136" s="16">
        <v>0</v>
      </c>
      <c r="M136" s="20">
        <f t="shared" si="25"/>
        <v>0</v>
      </c>
      <c r="N136" s="25"/>
      <c r="O136" s="19" t="s">
        <v>167</v>
      </c>
      <c r="P136" s="16" t="s">
        <v>168</v>
      </c>
      <c r="Q136" s="16">
        <v>0</v>
      </c>
      <c r="R136" s="20">
        <f t="shared" si="19"/>
        <v>0</v>
      </c>
      <c r="S136" s="25"/>
      <c r="T136" s="19" t="s">
        <v>169</v>
      </c>
      <c r="U136" s="16" t="s">
        <v>170</v>
      </c>
      <c r="V136" s="16">
        <v>0</v>
      </c>
      <c r="W136" s="20">
        <f t="shared" si="20"/>
        <v>0</v>
      </c>
      <c r="X136" s="25"/>
      <c r="Y136" s="19" t="s">
        <v>171</v>
      </c>
      <c r="Z136" s="16" t="s">
        <v>172</v>
      </c>
      <c r="AA136" s="16">
        <v>0</v>
      </c>
      <c r="AB136" s="16">
        <f>V136/ TRIM(RIGHT(U136,(LEN(U136)-FIND("/",U136))))</f>
        <v>0</v>
      </c>
      <c r="AC136" s="25"/>
      <c r="AD136" s="19" t="s">
        <v>173</v>
      </c>
      <c r="AE136" s="16" t="s">
        <v>174</v>
      </c>
      <c r="AF136" s="16">
        <v>1</v>
      </c>
      <c r="AG136" s="16">
        <f>V136/ TRIM(RIGHT(U136,(LEN(U136)-FIND("/",U136))))</f>
        <v>0</v>
      </c>
      <c r="AH136" s="25"/>
      <c r="AI136" s="19" t="s">
        <v>175</v>
      </c>
      <c r="AJ136" s="16" t="s">
        <v>176</v>
      </c>
      <c r="AK136" s="16">
        <v>0</v>
      </c>
      <c r="AL136" s="20">
        <f t="shared" si="22"/>
        <v>0</v>
      </c>
      <c r="AM136" s="25"/>
      <c r="AN136" s="19" t="s">
        <v>177</v>
      </c>
      <c r="AO136" s="16" t="s">
        <v>178</v>
      </c>
      <c r="AP136" s="16">
        <v>0</v>
      </c>
      <c r="AQ136" s="20">
        <f t="shared" si="23"/>
        <v>0</v>
      </c>
      <c r="AR136" s="25"/>
      <c r="AS136" s="19" t="s">
        <v>179</v>
      </c>
      <c r="AT136" s="16" t="s">
        <v>180</v>
      </c>
      <c r="AU136" s="16">
        <v>0</v>
      </c>
      <c r="AV136" s="20">
        <f t="shared" si="24"/>
        <v>0</v>
      </c>
      <c r="AW136" s="25"/>
      <c r="AX136" s="19" t="s">
        <v>181</v>
      </c>
      <c r="AY136" s="16" t="s">
        <v>182</v>
      </c>
      <c r="AZ136" s="16">
        <v>0</v>
      </c>
      <c r="BA136" s="51">
        <f>AK135/ TRIM(RIGHT(AJ135,(LEN(AJ135)-FIND("/",AJ135))))</f>
        <v>0</v>
      </c>
      <c r="BB136" s="18"/>
      <c r="BC136" s="54"/>
      <c r="BD136" s="25"/>
      <c r="BE136" s="25"/>
      <c r="BF136" s="25"/>
      <c r="BI136" s="54"/>
      <c r="BJ136" s="25"/>
      <c r="BK136" s="25"/>
      <c r="BL136" s="25"/>
    </row>
    <row r="137" spans="1:64" ht="15.75" hidden="1" customHeight="1">
      <c r="A137" s="16">
        <v>19</v>
      </c>
      <c r="B137" s="28" t="s">
        <v>91</v>
      </c>
      <c r="C137" s="16" t="s">
        <v>92</v>
      </c>
      <c r="D137" s="18"/>
      <c r="E137" s="19" t="s">
        <v>183</v>
      </c>
      <c r="F137" s="16" t="s">
        <v>184</v>
      </c>
      <c r="G137" s="16"/>
      <c r="H137" s="20">
        <f>G137/ TRIM(RIGHT(F137,(LEN(F137)-FIND("/",F137))))</f>
        <v>0</v>
      </c>
      <c r="I137" s="25"/>
      <c r="J137" s="19" t="s">
        <v>185</v>
      </c>
      <c r="K137" s="16" t="s">
        <v>186</v>
      </c>
      <c r="L137" s="16"/>
      <c r="M137" s="20">
        <f>L137/ TRIM(RIGHT(K137,(LEN(K137)-FIND("/",K137))))</f>
        <v>0</v>
      </c>
      <c r="N137" s="25"/>
      <c r="O137" s="33" t="s">
        <v>187</v>
      </c>
      <c r="P137" s="16" t="s">
        <v>96</v>
      </c>
      <c r="Q137" s="16"/>
      <c r="R137" s="20">
        <f t="shared" si="19"/>
        <v>0</v>
      </c>
      <c r="S137" s="25"/>
      <c r="T137" s="19" t="s">
        <v>188</v>
      </c>
      <c r="U137" s="16" t="s">
        <v>99</v>
      </c>
      <c r="V137" s="16"/>
      <c r="W137" s="20">
        <f t="shared" si="20"/>
        <v>0</v>
      </c>
      <c r="X137" s="25"/>
      <c r="Y137" s="19" t="s">
        <v>189</v>
      </c>
      <c r="Z137" s="16" t="s">
        <v>190</v>
      </c>
      <c r="AA137" s="16"/>
      <c r="AB137" s="20">
        <f>AA137/ TRIM(RIGHT(Z137,(LEN(Z137)-FIND("/",Z137))))</f>
        <v>0</v>
      </c>
      <c r="AC137" s="25"/>
      <c r="AD137" s="19" t="s">
        <v>188</v>
      </c>
      <c r="AE137" s="16" t="s">
        <v>99</v>
      </c>
      <c r="AF137" s="16">
        <v>80</v>
      </c>
      <c r="AG137" s="20">
        <f>AF134/ TRIM(RIGHT(AE134,(LEN(AE134)-FIND("/",AE134))))</f>
        <v>1</v>
      </c>
      <c r="AH137" s="25"/>
      <c r="AI137" s="19" t="s">
        <v>188</v>
      </c>
      <c r="AJ137" s="16" t="s">
        <v>99</v>
      </c>
      <c r="AK137" s="16"/>
      <c r="AL137" s="20">
        <f t="shared" si="22"/>
        <v>0</v>
      </c>
      <c r="AM137" s="25"/>
      <c r="AN137" s="19" t="s">
        <v>97</v>
      </c>
      <c r="AO137" s="16" t="s">
        <v>191</v>
      </c>
      <c r="AP137" s="16"/>
      <c r="AQ137" s="20">
        <f t="shared" si="23"/>
        <v>0</v>
      </c>
      <c r="AR137" s="25"/>
      <c r="AS137" s="19" t="s">
        <v>103</v>
      </c>
      <c r="AT137" s="16" t="s">
        <v>104</v>
      </c>
      <c r="AU137" s="16"/>
      <c r="AV137" s="20">
        <f t="shared" si="24"/>
        <v>0</v>
      </c>
      <c r="AW137" s="25"/>
      <c r="AX137" s="19"/>
      <c r="AY137" s="16"/>
      <c r="AZ137" s="16"/>
      <c r="BA137" s="51"/>
      <c r="BB137" s="18"/>
      <c r="BC137" s="54"/>
      <c r="BD137" s="25"/>
      <c r="BE137" s="25"/>
      <c r="BF137" s="25"/>
      <c r="BI137" s="54"/>
      <c r="BJ137" s="25"/>
      <c r="BK137" s="56"/>
      <c r="BL137" s="57"/>
    </row>
    <row r="138" spans="1:64" ht="15.75" hidden="1" customHeight="1">
      <c r="A138" s="16">
        <v>20</v>
      </c>
      <c r="B138" s="28" t="s">
        <v>105</v>
      </c>
      <c r="C138" s="16" t="s">
        <v>92</v>
      </c>
      <c r="D138" s="18"/>
      <c r="E138" s="19"/>
      <c r="F138" s="16"/>
      <c r="G138" s="16"/>
      <c r="H138" s="16"/>
      <c r="I138" s="25"/>
      <c r="J138" s="19"/>
      <c r="K138" s="16"/>
      <c r="L138" s="16"/>
      <c r="M138" s="20"/>
      <c r="N138" s="25"/>
      <c r="O138" s="19"/>
      <c r="P138" s="16"/>
      <c r="Q138" s="16"/>
      <c r="R138" s="20"/>
      <c r="S138" s="25"/>
      <c r="T138" s="19"/>
      <c r="U138" s="16"/>
      <c r="V138" s="16"/>
      <c r="W138" s="20"/>
      <c r="X138" s="25"/>
      <c r="Y138" s="19"/>
      <c r="Z138" s="16"/>
      <c r="AA138" s="16"/>
      <c r="AB138" s="20"/>
      <c r="AC138" s="25"/>
      <c r="AD138" s="19"/>
      <c r="AE138" s="16"/>
      <c r="AF138" s="16"/>
      <c r="AG138" s="20"/>
      <c r="AH138" s="25"/>
      <c r="AI138" s="19"/>
      <c r="AJ138" s="16"/>
      <c r="AK138" s="16"/>
      <c r="AL138" s="20"/>
      <c r="AM138" s="25"/>
      <c r="AN138" s="19" t="s">
        <v>192</v>
      </c>
      <c r="AO138" s="16" t="s">
        <v>193</v>
      </c>
      <c r="AP138" s="16"/>
      <c r="AQ138" s="20">
        <f t="shared" si="23"/>
        <v>0</v>
      </c>
      <c r="AR138" s="25"/>
      <c r="AS138" s="19"/>
      <c r="AT138" s="16"/>
      <c r="AU138" s="16"/>
      <c r="AV138" s="20"/>
      <c r="AW138" s="25"/>
      <c r="AX138" s="19"/>
      <c r="AY138" s="16"/>
      <c r="AZ138" s="16"/>
      <c r="BA138" s="51"/>
      <c r="BB138" s="18"/>
      <c r="BC138" s="54"/>
      <c r="BD138" s="25"/>
      <c r="BE138" s="25"/>
      <c r="BF138" s="25"/>
      <c r="BI138" s="54"/>
      <c r="BJ138" s="25"/>
      <c r="BK138" s="56"/>
      <c r="BL138" s="57"/>
    </row>
    <row r="139" spans="1:64" ht="15.75" hidden="1" customHeight="1">
      <c r="A139" s="16">
        <v>21</v>
      </c>
      <c r="B139" s="28" t="s">
        <v>111</v>
      </c>
      <c r="C139" s="16" t="s">
        <v>92</v>
      </c>
      <c r="D139" s="18"/>
      <c r="E139" s="19"/>
      <c r="F139" s="16"/>
      <c r="G139" s="16"/>
      <c r="H139" s="16"/>
      <c r="I139" s="25"/>
      <c r="J139" s="19"/>
      <c r="K139" s="16">
        <v>14.23</v>
      </c>
      <c r="L139" s="16"/>
      <c r="M139" s="20">
        <f t="shared" ref="M139:M140" si="26">L139/K139</f>
        <v>0</v>
      </c>
      <c r="N139" s="25"/>
      <c r="O139" s="19"/>
      <c r="P139" s="16">
        <v>14.23</v>
      </c>
      <c r="Q139" s="16"/>
      <c r="R139" s="20">
        <f t="shared" ref="R139:R142" si="27">Q139/P139</f>
        <v>0</v>
      </c>
      <c r="S139" s="25"/>
      <c r="T139" s="19"/>
      <c r="U139" s="16">
        <v>14.23</v>
      </c>
      <c r="V139" s="16"/>
      <c r="W139" s="20">
        <f t="shared" ref="W139:W142" si="28">V139/U139</f>
        <v>0</v>
      </c>
      <c r="X139" s="25"/>
      <c r="Y139" s="19"/>
      <c r="Z139" s="16">
        <v>14.23</v>
      </c>
      <c r="AA139" s="16"/>
      <c r="AB139" s="20">
        <f t="shared" ref="AB139:AB142" si="29">AA139/Z139</f>
        <v>0</v>
      </c>
      <c r="AC139" s="25"/>
      <c r="AD139" s="19"/>
      <c r="AE139" s="16">
        <v>14.23</v>
      </c>
      <c r="AF139" s="16"/>
      <c r="AG139" s="20">
        <f t="shared" ref="AG139:AG142" si="30">AF139/AE139</f>
        <v>0</v>
      </c>
      <c r="AH139" s="25"/>
      <c r="AI139" s="19"/>
      <c r="AJ139" s="16">
        <v>14.23</v>
      </c>
      <c r="AK139" s="16"/>
      <c r="AL139" s="20">
        <f t="shared" ref="AL139:AL142" si="31">AK139/AJ139</f>
        <v>0</v>
      </c>
      <c r="AM139" s="25"/>
      <c r="AN139" s="19"/>
      <c r="AO139" s="16">
        <v>14.23</v>
      </c>
      <c r="AP139" s="16"/>
      <c r="AQ139" s="20">
        <f t="shared" ref="AQ139:AQ142" si="32">AP139/AO139</f>
        <v>0</v>
      </c>
      <c r="AR139" s="25"/>
      <c r="AS139" s="19"/>
      <c r="AT139" s="16">
        <v>6.2</v>
      </c>
      <c r="AU139" s="16"/>
      <c r="AV139" s="20">
        <f t="shared" ref="AV139:AV142" si="33">AU139/AT139</f>
        <v>0</v>
      </c>
      <c r="AW139" s="25"/>
      <c r="AX139" s="19"/>
      <c r="AY139" s="16"/>
      <c r="AZ139" s="16"/>
      <c r="BA139" s="51"/>
      <c r="BB139" s="18"/>
      <c r="BC139" s="54"/>
      <c r="BD139" s="25"/>
      <c r="BE139" s="25"/>
      <c r="BF139" s="25"/>
      <c r="BI139" s="54"/>
      <c r="BJ139" s="25"/>
      <c r="BK139" s="25"/>
      <c r="BL139" s="25"/>
    </row>
    <row r="140" spans="1:64" ht="15.75" hidden="1" customHeight="1">
      <c r="A140" s="16">
        <v>22</v>
      </c>
      <c r="B140" s="28" t="s">
        <v>112</v>
      </c>
      <c r="C140" s="16" t="s">
        <v>113</v>
      </c>
      <c r="D140" s="18"/>
      <c r="E140" s="19"/>
      <c r="F140" s="16"/>
      <c r="G140" s="16"/>
      <c r="H140" s="16"/>
      <c r="I140" s="25"/>
      <c r="J140" s="19"/>
      <c r="K140" s="16">
        <v>418.8</v>
      </c>
      <c r="L140" s="16"/>
      <c r="M140" s="20">
        <f t="shared" si="26"/>
        <v>0</v>
      </c>
      <c r="N140" s="25"/>
      <c r="O140" s="19"/>
      <c r="P140" s="16">
        <v>457.4</v>
      </c>
      <c r="Q140" s="16"/>
      <c r="R140" s="20">
        <f t="shared" si="27"/>
        <v>0</v>
      </c>
      <c r="S140" s="25"/>
      <c r="T140" s="19"/>
      <c r="U140" s="16">
        <v>501.8</v>
      </c>
      <c r="V140" s="16"/>
      <c r="W140" s="20">
        <f t="shared" si="28"/>
        <v>0</v>
      </c>
      <c r="X140" s="25"/>
      <c r="Y140" s="19"/>
      <c r="Z140" s="16">
        <v>601</v>
      </c>
      <c r="AA140" s="16"/>
      <c r="AB140" s="20">
        <f t="shared" si="29"/>
        <v>0</v>
      </c>
      <c r="AC140" s="25"/>
      <c r="AD140" s="19"/>
      <c r="AE140" s="16">
        <v>534.9</v>
      </c>
      <c r="AF140" s="16"/>
      <c r="AG140" s="20">
        <f t="shared" si="30"/>
        <v>0</v>
      </c>
      <c r="AH140" s="25"/>
      <c r="AI140" s="19"/>
      <c r="AJ140" s="16">
        <v>512.9</v>
      </c>
      <c r="AK140" s="16"/>
      <c r="AL140" s="20">
        <f t="shared" si="31"/>
        <v>0</v>
      </c>
      <c r="AM140" s="25"/>
      <c r="AN140" s="19"/>
      <c r="AO140" s="16">
        <v>920.2</v>
      </c>
      <c r="AP140" s="16"/>
      <c r="AQ140" s="20">
        <f t="shared" si="32"/>
        <v>0</v>
      </c>
      <c r="AR140" s="25"/>
      <c r="AS140" s="19"/>
      <c r="AT140" s="16">
        <v>372.2</v>
      </c>
      <c r="AU140" s="16"/>
      <c r="AV140" s="20">
        <f t="shared" si="33"/>
        <v>0</v>
      </c>
      <c r="AW140" s="25"/>
      <c r="AX140" s="19"/>
      <c r="AY140" s="16"/>
      <c r="AZ140" s="16"/>
      <c r="BA140" s="51"/>
      <c r="BB140" s="18"/>
      <c r="BC140" s="54"/>
      <c r="BD140" s="25"/>
      <c r="BE140" s="25"/>
      <c r="BF140" s="25"/>
      <c r="BI140" s="54"/>
      <c r="BJ140" s="25"/>
      <c r="BK140" s="25"/>
      <c r="BL140" s="25"/>
    </row>
    <row r="141" spans="1:64" ht="15.75" hidden="1" customHeight="1">
      <c r="A141" s="16">
        <v>23</v>
      </c>
      <c r="B141" s="28" t="s">
        <v>114</v>
      </c>
      <c r="C141" s="16" t="s">
        <v>113</v>
      </c>
      <c r="D141" s="18"/>
      <c r="E141" s="19"/>
      <c r="F141" s="16">
        <v>156</v>
      </c>
      <c r="G141" s="16"/>
      <c r="H141" s="16"/>
      <c r="I141" s="25"/>
      <c r="J141" s="19"/>
      <c r="K141" s="16"/>
      <c r="L141" s="16"/>
      <c r="M141" s="20"/>
      <c r="N141" s="25"/>
      <c r="O141" s="19"/>
      <c r="P141" s="16">
        <v>132.1</v>
      </c>
      <c r="Q141" s="16"/>
      <c r="R141" s="20">
        <f t="shared" si="27"/>
        <v>0</v>
      </c>
      <c r="S141" s="25"/>
      <c r="T141" s="19"/>
      <c r="U141" s="16">
        <v>132.1</v>
      </c>
      <c r="V141" s="16"/>
      <c r="W141" s="20">
        <f t="shared" si="28"/>
        <v>0</v>
      </c>
      <c r="X141" s="25"/>
      <c r="Y141" s="19"/>
      <c r="Z141" s="16">
        <v>132.1</v>
      </c>
      <c r="AA141" s="16"/>
      <c r="AB141" s="20">
        <f t="shared" si="29"/>
        <v>0</v>
      </c>
      <c r="AC141" s="25"/>
      <c r="AD141" s="19"/>
      <c r="AE141" s="16">
        <v>132.1</v>
      </c>
      <c r="AF141" s="16"/>
      <c r="AG141" s="20">
        <f t="shared" si="30"/>
        <v>0</v>
      </c>
      <c r="AH141" s="25"/>
      <c r="AI141" s="19"/>
      <c r="AJ141" s="16">
        <v>132.1</v>
      </c>
      <c r="AK141" s="16"/>
      <c r="AL141" s="20">
        <f t="shared" si="31"/>
        <v>0</v>
      </c>
      <c r="AM141" s="25"/>
      <c r="AN141" s="19"/>
      <c r="AO141" s="16">
        <v>132.1</v>
      </c>
      <c r="AP141" s="16"/>
      <c r="AQ141" s="20">
        <f t="shared" si="32"/>
        <v>0</v>
      </c>
      <c r="AR141" s="25"/>
      <c r="AS141" s="19"/>
      <c r="AT141" s="16">
        <v>132.1</v>
      </c>
      <c r="AU141" s="16"/>
      <c r="AV141" s="20">
        <f t="shared" si="33"/>
        <v>0</v>
      </c>
      <c r="AW141" s="25"/>
      <c r="AX141" s="19"/>
      <c r="AY141" s="16">
        <v>156</v>
      </c>
      <c r="AZ141" s="16"/>
      <c r="BA141" s="51"/>
      <c r="BB141" s="18"/>
      <c r="BC141" s="54"/>
      <c r="BD141" s="25"/>
      <c r="BE141" s="25"/>
      <c r="BF141" s="25"/>
      <c r="BI141" s="54"/>
      <c r="BJ141" s="25"/>
      <c r="BK141" s="25"/>
      <c r="BL141" s="25"/>
    </row>
    <row r="142" spans="1:64" ht="15.75" hidden="1" customHeight="1">
      <c r="A142" s="16">
        <v>24</v>
      </c>
      <c r="B142" s="28" t="s">
        <v>115</v>
      </c>
      <c r="C142" s="16" t="s">
        <v>113</v>
      </c>
      <c r="D142" s="18"/>
      <c r="E142" s="19"/>
      <c r="F142" s="16">
        <v>32.299999999999997</v>
      </c>
      <c r="G142" s="16"/>
      <c r="H142" s="16"/>
      <c r="I142" s="25"/>
      <c r="J142" s="19"/>
      <c r="K142" s="16">
        <v>35.5</v>
      </c>
      <c r="L142" s="16"/>
      <c r="M142" s="20">
        <f>L142/K142</f>
        <v>0</v>
      </c>
      <c r="N142" s="25"/>
      <c r="O142" s="19"/>
      <c r="P142" s="16">
        <v>65.5</v>
      </c>
      <c r="Q142" s="16"/>
      <c r="R142" s="20">
        <f t="shared" si="27"/>
        <v>0</v>
      </c>
      <c r="S142" s="25"/>
      <c r="T142" s="19"/>
      <c r="U142" s="16">
        <v>76.2</v>
      </c>
      <c r="V142" s="16"/>
      <c r="W142" s="20">
        <f t="shared" si="28"/>
        <v>0</v>
      </c>
      <c r="X142" s="25"/>
      <c r="Y142" s="19"/>
      <c r="Z142" s="16">
        <v>93.6</v>
      </c>
      <c r="AA142" s="16"/>
      <c r="AB142" s="20">
        <f t="shared" si="29"/>
        <v>0</v>
      </c>
      <c r="AC142" s="25"/>
      <c r="AD142" s="19"/>
      <c r="AE142" s="16">
        <v>79.7</v>
      </c>
      <c r="AF142" s="16"/>
      <c r="AG142" s="20">
        <f t="shared" si="30"/>
        <v>0</v>
      </c>
      <c r="AH142" s="25"/>
      <c r="AI142" s="19"/>
      <c r="AJ142" s="16">
        <v>81.2</v>
      </c>
      <c r="AK142" s="16"/>
      <c r="AL142" s="20">
        <f t="shared" si="31"/>
        <v>0</v>
      </c>
      <c r="AM142" s="25"/>
      <c r="AN142" s="19"/>
      <c r="AO142" s="16">
        <v>123.3</v>
      </c>
      <c r="AP142" s="16"/>
      <c r="AQ142" s="20">
        <f t="shared" si="32"/>
        <v>0</v>
      </c>
      <c r="AR142" s="25"/>
      <c r="AS142" s="19"/>
      <c r="AT142" s="16">
        <v>57.6</v>
      </c>
      <c r="AU142" s="16"/>
      <c r="AV142" s="20">
        <f t="shared" si="33"/>
        <v>0</v>
      </c>
      <c r="AW142" s="25"/>
      <c r="AX142" s="19"/>
      <c r="AY142" s="16">
        <v>34.700000000000003</v>
      </c>
      <c r="AZ142" s="16"/>
      <c r="BA142" s="51"/>
      <c r="BB142" s="18"/>
      <c r="BC142" s="54"/>
      <c r="BD142" s="25"/>
      <c r="BE142" s="25"/>
      <c r="BF142" s="25"/>
      <c r="BI142" s="54"/>
      <c r="BJ142" s="25"/>
      <c r="BK142" s="25"/>
      <c r="BL142" s="25"/>
    </row>
    <row r="143" spans="1:64" ht="15.75" hidden="1" customHeight="1">
      <c r="A143" s="16">
        <v>25</v>
      </c>
      <c r="B143" s="28" t="s">
        <v>116</v>
      </c>
      <c r="C143" s="16" t="s">
        <v>92</v>
      </c>
      <c r="D143" s="18"/>
      <c r="E143" s="19"/>
      <c r="F143" s="16"/>
      <c r="G143" s="16"/>
      <c r="H143" s="16"/>
      <c r="I143" s="25"/>
      <c r="J143" s="19"/>
      <c r="K143" s="16"/>
      <c r="L143" s="16"/>
      <c r="M143" s="16"/>
      <c r="N143" s="25"/>
      <c r="O143" s="19"/>
      <c r="P143" s="16"/>
      <c r="Q143" s="16"/>
      <c r="R143" s="16"/>
      <c r="S143" s="25"/>
      <c r="T143" s="19"/>
      <c r="U143" s="16"/>
      <c r="V143" s="16"/>
      <c r="W143" s="16"/>
      <c r="X143" s="25"/>
      <c r="Y143" s="19"/>
      <c r="Z143" s="16"/>
      <c r="AA143" s="16"/>
      <c r="AB143" s="16"/>
      <c r="AC143" s="25"/>
      <c r="AD143" s="19"/>
      <c r="AE143" s="16"/>
      <c r="AF143" s="16"/>
      <c r="AG143" s="16"/>
      <c r="AH143" s="25"/>
      <c r="AI143" s="19"/>
      <c r="AJ143" s="16"/>
      <c r="AK143" s="16"/>
      <c r="AL143" s="16"/>
      <c r="AM143" s="25"/>
      <c r="AN143" s="19"/>
      <c r="AO143" s="16"/>
      <c r="AP143" s="16"/>
      <c r="AQ143" s="16"/>
      <c r="AR143" s="25"/>
      <c r="AS143" s="19"/>
      <c r="AT143" s="16"/>
      <c r="AU143" s="16"/>
      <c r="AV143" s="16"/>
      <c r="AW143" s="25"/>
      <c r="AX143" s="19"/>
      <c r="AY143" s="16"/>
      <c r="AZ143" s="16"/>
      <c r="BA143" s="51"/>
      <c r="BB143" s="18"/>
      <c r="BC143" s="54"/>
      <c r="BD143" s="25"/>
      <c r="BE143" s="25"/>
      <c r="BF143" s="25"/>
      <c r="BI143" s="54"/>
      <c r="BJ143" s="25"/>
      <c r="BK143" s="25"/>
      <c r="BL143" s="25"/>
    </row>
    <row r="144" spans="1:64" ht="15.75" hidden="1" customHeight="1">
      <c r="A144" s="16">
        <v>26</v>
      </c>
      <c r="B144" s="28" t="s">
        <v>117</v>
      </c>
      <c r="C144" s="16" t="s">
        <v>113</v>
      </c>
      <c r="D144" s="18"/>
      <c r="E144" s="19"/>
      <c r="F144" s="16">
        <v>48.4</v>
      </c>
      <c r="G144" s="16"/>
      <c r="H144" s="16"/>
      <c r="I144" s="25"/>
      <c r="J144" s="19"/>
      <c r="K144" s="16">
        <v>24.5</v>
      </c>
      <c r="L144" s="16"/>
      <c r="M144" s="20">
        <f>L144/K144</f>
        <v>0</v>
      </c>
      <c r="N144" s="25"/>
      <c r="O144" s="19"/>
      <c r="P144" s="16">
        <v>24.5</v>
      </c>
      <c r="Q144" s="16"/>
      <c r="R144" s="20">
        <f>Q144/P144</f>
        <v>0</v>
      </c>
      <c r="S144" s="25"/>
      <c r="T144" s="19"/>
      <c r="U144" s="16">
        <v>24.5</v>
      </c>
      <c r="V144" s="16"/>
      <c r="W144" s="20">
        <f>V144/U144</f>
        <v>0</v>
      </c>
      <c r="X144" s="25"/>
      <c r="Y144" s="19"/>
      <c r="Z144" s="16">
        <v>56.9</v>
      </c>
      <c r="AA144" s="16"/>
      <c r="AB144" s="20">
        <f>AA144/Z144</f>
        <v>0</v>
      </c>
      <c r="AC144" s="25"/>
      <c r="AD144" s="19"/>
      <c r="AE144" s="16">
        <v>24.5</v>
      </c>
      <c r="AF144" s="16"/>
      <c r="AG144" s="20">
        <f>AF144/AE144</f>
        <v>0</v>
      </c>
      <c r="AH144" s="25"/>
      <c r="AI144" s="19"/>
      <c r="AJ144" s="16">
        <v>24.5</v>
      </c>
      <c r="AK144" s="16"/>
      <c r="AL144" s="20">
        <f>AK144/AJ144</f>
        <v>0</v>
      </c>
      <c r="AM144" s="25"/>
      <c r="AN144" s="19"/>
      <c r="AO144" s="16">
        <v>24.5</v>
      </c>
      <c r="AP144" s="16"/>
      <c r="AQ144" s="20">
        <f>AP144/AO144</f>
        <v>0</v>
      </c>
      <c r="AR144" s="25"/>
      <c r="AS144" s="19"/>
      <c r="AT144" s="16">
        <v>24.5</v>
      </c>
      <c r="AU144" s="16"/>
      <c r="AV144" s="20">
        <f>AU144/AT144</f>
        <v>0</v>
      </c>
      <c r="AW144" s="25"/>
      <c r="AX144" s="19"/>
      <c r="AY144" s="16">
        <v>52.7</v>
      </c>
      <c r="AZ144" s="16"/>
      <c r="BA144" s="51"/>
      <c r="BB144" s="18"/>
      <c r="BC144" s="54"/>
      <c r="BD144" s="25"/>
      <c r="BE144" s="25"/>
      <c r="BF144" s="25"/>
      <c r="BI144" s="54"/>
      <c r="BJ144" s="25"/>
      <c r="BK144" s="25"/>
      <c r="BL144" s="25"/>
    </row>
    <row r="145" spans="1:64" ht="15.75" hidden="1" customHeight="1">
      <c r="A145" s="16">
        <v>27</v>
      </c>
      <c r="B145" s="28" t="s">
        <v>118</v>
      </c>
      <c r="C145" s="16" t="s">
        <v>113</v>
      </c>
      <c r="D145" s="18"/>
      <c r="E145" s="19"/>
      <c r="F145" s="16">
        <v>1.2</v>
      </c>
      <c r="G145" s="16"/>
      <c r="H145" s="16"/>
      <c r="I145" s="25"/>
      <c r="J145" s="19"/>
      <c r="K145" s="16">
        <v>3.6</v>
      </c>
      <c r="L145" s="16"/>
      <c r="M145" s="16"/>
      <c r="N145" s="25"/>
      <c r="O145" s="19"/>
      <c r="P145" s="16">
        <v>3.8</v>
      </c>
      <c r="Q145" s="16"/>
      <c r="R145" s="16"/>
      <c r="S145" s="25"/>
      <c r="T145" s="19"/>
      <c r="U145" s="16">
        <v>3.8</v>
      </c>
      <c r="V145" s="16"/>
      <c r="W145" s="16"/>
      <c r="X145" s="25"/>
      <c r="Y145" s="19"/>
      <c r="Z145" s="16">
        <v>6.1</v>
      </c>
      <c r="AA145" s="16"/>
      <c r="AB145" s="16"/>
      <c r="AC145" s="25"/>
      <c r="AD145" s="19"/>
      <c r="AE145" s="16">
        <v>3.3</v>
      </c>
      <c r="AF145" s="16"/>
      <c r="AG145" s="16"/>
      <c r="AH145" s="25"/>
      <c r="AI145" s="19"/>
      <c r="AJ145" s="16">
        <v>3.4</v>
      </c>
      <c r="AK145" s="16"/>
      <c r="AL145" s="16"/>
      <c r="AM145" s="25"/>
      <c r="AN145" s="19"/>
      <c r="AO145" s="16">
        <v>3.4</v>
      </c>
      <c r="AP145" s="16"/>
      <c r="AQ145" s="16"/>
      <c r="AR145" s="25"/>
      <c r="AS145" s="19"/>
      <c r="AT145" s="16">
        <v>3.7</v>
      </c>
      <c r="AU145" s="16"/>
      <c r="AV145" s="16"/>
      <c r="AW145" s="25"/>
      <c r="AX145" s="19"/>
      <c r="AY145" s="16">
        <v>1.2</v>
      </c>
      <c r="AZ145" s="16"/>
      <c r="BA145" s="51"/>
      <c r="BB145" s="18"/>
      <c r="BC145" s="54"/>
      <c r="BD145" s="25"/>
      <c r="BE145" s="25"/>
      <c r="BF145" s="25"/>
      <c r="BI145" s="54"/>
      <c r="BJ145" s="25"/>
      <c r="BK145" s="25"/>
      <c r="BL145" s="25"/>
    </row>
    <row r="146" spans="1:64" ht="15.75" customHeight="1">
      <c r="E146" s="3"/>
    </row>
    <row r="147" spans="1:64" ht="15.75" customHeight="1">
      <c r="E147" s="3"/>
    </row>
    <row r="148" spans="1:64" ht="60.75" customHeight="1">
      <c r="G148" s="62" t="s">
        <v>262</v>
      </c>
    </row>
    <row r="149" spans="1:64" ht="63" customHeight="1">
      <c r="E149" s="60"/>
      <c r="F149" s="58"/>
      <c r="G149" s="58" t="s">
        <v>263</v>
      </c>
      <c r="H149" s="58"/>
      <c r="I149" s="58"/>
      <c r="J149" s="58"/>
      <c r="K149" s="58"/>
      <c r="L149" s="58"/>
      <c r="S149" s="61"/>
      <c r="T149" s="61"/>
      <c r="U149" s="61"/>
      <c r="V149" s="61"/>
      <c r="W149" s="61"/>
    </row>
    <row r="150" spans="1:64" ht="63" customHeight="1">
      <c r="E150" s="59"/>
      <c r="F150" s="58"/>
      <c r="G150" s="58" t="s">
        <v>261</v>
      </c>
      <c r="H150" s="58"/>
      <c r="I150" s="58"/>
      <c r="J150" s="58"/>
      <c r="K150" s="58"/>
      <c r="L150" s="58"/>
      <c r="S150" s="61"/>
      <c r="T150" s="61"/>
      <c r="U150" s="61"/>
      <c r="V150" s="61"/>
      <c r="W150" s="61"/>
    </row>
    <row r="151" spans="1:64" ht="15" customHeight="1">
      <c r="E151" s="58"/>
    </row>
    <row r="152" spans="1:64" ht="15" customHeight="1">
      <c r="E152" s="58"/>
    </row>
    <row r="153" spans="1:64" ht="15" customHeight="1">
      <c r="E153" s="58"/>
    </row>
    <row r="154" spans="1:64" ht="15" customHeight="1">
      <c r="E154" s="58"/>
    </row>
    <row r="155" spans="1:64" ht="15" customHeight="1">
      <c r="E155" s="58"/>
    </row>
    <row r="156" spans="1:64" ht="15" customHeight="1">
      <c r="E156" s="58"/>
    </row>
    <row r="157" spans="1:64" ht="15" customHeight="1">
      <c r="E157" s="58"/>
    </row>
  </sheetData>
  <mergeCells count="30">
    <mergeCell ref="D81:AZ81"/>
    <mergeCell ref="D79:AZ80"/>
    <mergeCell ref="G8:BE9"/>
    <mergeCell ref="A9:C11"/>
    <mergeCell ref="G10:BE10"/>
    <mergeCell ref="E11:H62"/>
    <mergeCell ref="B12:B16"/>
    <mergeCell ref="A17:C18"/>
    <mergeCell ref="B19:B23"/>
    <mergeCell ref="A24:C25"/>
    <mergeCell ref="B26:B30"/>
    <mergeCell ref="A31:C32"/>
    <mergeCell ref="A33:C37"/>
    <mergeCell ref="B38:B40"/>
    <mergeCell ref="E3:BM3"/>
    <mergeCell ref="AC2:BO2"/>
    <mergeCell ref="A44:A45"/>
    <mergeCell ref="B44:B45"/>
    <mergeCell ref="A108:C112"/>
    <mergeCell ref="A48:A49"/>
    <mergeCell ref="B48:B49"/>
    <mergeCell ref="A82:C84"/>
    <mergeCell ref="B85:B89"/>
    <mergeCell ref="A90:C91"/>
    <mergeCell ref="B92:B96"/>
    <mergeCell ref="A97:C98"/>
    <mergeCell ref="B99:B103"/>
    <mergeCell ref="A106:C107"/>
    <mergeCell ref="A46:A47"/>
    <mergeCell ref="B46:C47"/>
  </mergeCells>
  <hyperlinks>
    <hyperlink ref="B38" r:id="rId1" xr:uid="{C71FF5A3-E93E-482F-A689-1571E860FCD4}"/>
    <hyperlink ref="B41" r:id="rId2" xr:uid="{09152240-E542-4F6B-BAF9-7238EF867EC9}"/>
  </hyperlinks>
  <pageMargins left="0.19685039370078738" right="0.19685039370078738" top="0.70472440944881887" bottom="0" header="0" footer="0"/>
  <pageSetup paperSize="8" orientation="landscape" r:id="rId3"/>
  <rowBreaks count="2" manualBreakCount="2">
    <brk id="77" man="1"/>
    <brk id="147" man="1"/>
  </rowBreaks>
  <colBreaks count="1" manualBreakCount="1">
    <brk id="34" min="7" max="7" man="1"/>
  </colBreaks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I790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" customHeight="1"/>
  <cols>
    <col min="1" max="1" width="6.42578125" customWidth="1"/>
    <col min="2" max="2" width="26.42578125" customWidth="1"/>
    <col min="3" max="3" width="9.85546875" customWidth="1"/>
    <col min="4" max="4" width="9.5703125" customWidth="1"/>
    <col min="5" max="5" width="12" customWidth="1"/>
    <col min="6" max="6" width="21.5703125" customWidth="1"/>
    <col min="7" max="7" width="15.42578125" customWidth="1"/>
    <col min="8" max="8" width="14.28515625" customWidth="1"/>
    <col min="9" max="9" width="17.42578125" customWidth="1"/>
  </cols>
  <sheetData>
    <row r="1" spans="1:9">
      <c r="A1" s="34" t="s">
        <v>194</v>
      </c>
      <c r="B1" s="35" t="s">
        <v>195</v>
      </c>
      <c r="C1" s="35" t="s">
        <v>196</v>
      </c>
      <c r="D1" s="35" t="s">
        <v>197</v>
      </c>
      <c r="E1" s="35" t="s">
        <v>198</v>
      </c>
      <c r="F1" s="35" t="s">
        <v>199</v>
      </c>
      <c r="G1" s="35" t="s">
        <v>200</v>
      </c>
      <c r="H1" s="35" t="s">
        <v>201</v>
      </c>
      <c r="I1" s="35" t="s">
        <v>202</v>
      </c>
    </row>
    <row r="2" spans="1:9" ht="15" customHeight="1">
      <c r="A2" s="90" t="s">
        <v>203</v>
      </c>
      <c r="B2" s="88"/>
      <c r="C2" s="88"/>
      <c r="D2" s="88"/>
      <c r="E2" s="88"/>
      <c r="F2" s="88"/>
      <c r="G2" s="88"/>
      <c r="H2" s="88"/>
      <c r="I2" s="89"/>
    </row>
    <row r="3" spans="1:9">
      <c r="A3" s="36">
        <v>1</v>
      </c>
      <c r="B3" s="37" t="s">
        <v>204</v>
      </c>
      <c r="C3" s="83" t="s">
        <v>205</v>
      </c>
      <c r="D3" s="83" t="s">
        <v>206</v>
      </c>
      <c r="E3" s="36" t="s">
        <v>207</v>
      </c>
      <c r="F3" s="36"/>
      <c r="G3" s="38"/>
      <c r="H3" s="38"/>
      <c r="I3" s="38"/>
    </row>
    <row r="4" spans="1:9">
      <c r="A4" s="36">
        <v>2</v>
      </c>
      <c r="B4" s="37" t="s">
        <v>208</v>
      </c>
      <c r="C4" s="84"/>
      <c r="D4" s="84"/>
      <c r="E4" s="36" t="s">
        <v>209</v>
      </c>
      <c r="F4" s="36"/>
      <c r="G4" s="38"/>
      <c r="H4" s="38"/>
      <c r="I4" s="38"/>
    </row>
    <row r="5" spans="1:9">
      <c r="A5" s="36">
        <v>3</v>
      </c>
      <c r="B5" s="37" t="s">
        <v>210</v>
      </c>
      <c r="C5" s="85"/>
      <c r="D5" s="84"/>
      <c r="E5" s="39" t="s">
        <v>211</v>
      </c>
      <c r="F5" s="36"/>
      <c r="G5" s="38"/>
      <c r="H5" s="38"/>
      <c r="I5" s="38"/>
    </row>
    <row r="6" spans="1:9">
      <c r="A6" s="36">
        <v>4</v>
      </c>
      <c r="B6" s="37" t="s">
        <v>204</v>
      </c>
      <c r="C6" s="83" t="s">
        <v>212</v>
      </c>
      <c r="D6" s="84"/>
      <c r="E6" s="36" t="s">
        <v>207</v>
      </c>
      <c r="F6" s="36"/>
      <c r="G6" s="38"/>
      <c r="H6" s="38"/>
      <c r="I6" s="38"/>
    </row>
    <row r="7" spans="1:9">
      <c r="A7" s="36">
        <v>5</v>
      </c>
      <c r="B7" s="37" t="s">
        <v>208</v>
      </c>
      <c r="C7" s="84"/>
      <c r="D7" s="84"/>
      <c r="E7" s="36" t="s">
        <v>209</v>
      </c>
      <c r="F7" s="36"/>
      <c r="G7" s="38"/>
      <c r="H7" s="38"/>
      <c r="I7" s="38"/>
    </row>
    <row r="8" spans="1:9">
      <c r="A8" s="36">
        <v>6</v>
      </c>
      <c r="B8" s="37" t="s">
        <v>210</v>
      </c>
      <c r="C8" s="85"/>
      <c r="D8" s="84"/>
      <c r="E8" s="39" t="s">
        <v>211</v>
      </c>
      <c r="F8" s="36"/>
      <c r="G8" s="38"/>
      <c r="H8" s="38"/>
      <c r="I8" s="38"/>
    </row>
    <row r="9" spans="1:9">
      <c r="A9" s="36">
        <v>7</v>
      </c>
      <c r="B9" s="37" t="s">
        <v>204</v>
      </c>
      <c r="C9" s="83" t="s">
        <v>213</v>
      </c>
      <c r="D9" s="84"/>
      <c r="E9" s="36" t="s">
        <v>207</v>
      </c>
      <c r="F9" s="36"/>
      <c r="G9" s="38"/>
      <c r="H9" s="38"/>
      <c r="I9" s="38"/>
    </row>
    <row r="10" spans="1:9">
      <c r="A10" s="36">
        <v>8</v>
      </c>
      <c r="B10" s="37" t="s">
        <v>208</v>
      </c>
      <c r="C10" s="84"/>
      <c r="D10" s="84"/>
      <c r="E10" s="36" t="s">
        <v>209</v>
      </c>
      <c r="F10" s="36"/>
      <c r="G10" s="38"/>
      <c r="H10" s="38"/>
      <c r="I10" s="38"/>
    </row>
    <row r="11" spans="1:9">
      <c r="A11" s="36">
        <v>9</v>
      </c>
      <c r="B11" s="37" t="s">
        <v>210</v>
      </c>
      <c r="C11" s="85"/>
      <c r="D11" s="84"/>
      <c r="E11" s="39" t="s">
        <v>211</v>
      </c>
      <c r="F11" s="36"/>
      <c r="G11" s="38"/>
      <c r="H11" s="38"/>
      <c r="I11" s="38"/>
    </row>
    <row r="12" spans="1:9">
      <c r="A12" s="36">
        <v>10</v>
      </c>
      <c r="B12" s="37" t="s">
        <v>204</v>
      </c>
      <c r="C12" s="91" t="s">
        <v>214</v>
      </c>
      <c r="D12" s="84"/>
      <c r="E12" s="36" t="s">
        <v>207</v>
      </c>
      <c r="F12" s="36"/>
      <c r="G12" s="38"/>
      <c r="H12" s="38"/>
      <c r="I12" s="38"/>
    </row>
    <row r="13" spans="1:9">
      <c r="A13" s="36">
        <v>11</v>
      </c>
      <c r="B13" s="37" t="s">
        <v>208</v>
      </c>
      <c r="C13" s="84"/>
      <c r="D13" s="84"/>
      <c r="E13" s="36" t="s">
        <v>209</v>
      </c>
      <c r="F13" s="36"/>
      <c r="G13" s="38"/>
      <c r="H13" s="38"/>
      <c r="I13" s="38"/>
    </row>
    <row r="14" spans="1:9">
      <c r="A14" s="36">
        <v>12</v>
      </c>
      <c r="B14" s="37" t="s">
        <v>210</v>
      </c>
      <c r="C14" s="85"/>
      <c r="D14" s="84"/>
      <c r="E14" s="39" t="s">
        <v>211</v>
      </c>
      <c r="F14" s="36"/>
      <c r="G14" s="38"/>
      <c r="H14" s="38"/>
      <c r="I14" s="38"/>
    </row>
    <row r="15" spans="1:9">
      <c r="A15" s="36">
        <v>13</v>
      </c>
      <c r="B15" s="37" t="s">
        <v>204</v>
      </c>
      <c r="C15" s="83" t="s">
        <v>215</v>
      </c>
      <c r="D15" s="84"/>
      <c r="E15" s="36" t="s">
        <v>207</v>
      </c>
      <c r="F15" s="36"/>
      <c r="G15" s="38"/>
      <c r="H15" s="38"/>
      <c r="I15" s="38"/>
    </row>
    <row r="16" spans="1:9">
      <c r="A16" s="36">
        <v>14</v>
      </c>
      <c r="B16" s="37" t="s">
        <v>208</v>
      </c>
      <c r="C16" s="84"/>
      <c r="D16" s="84"/>
      <c r="E16" s="36" t="s">
        <v>209</v>
      </c>
      <c r="F16" s="36"/>
      <c r="G16" s="38"/>
      <c r="H16" s="38"/>
      <c r="I16" s="38"/>
    </row>
    <row r="17" spans="1:9">
      <c r="A17" s="36">
        <v>15</v>
      </c>
      <c r="B17" s="37" t="s">
        <v>210</v>
      </c>
      <c r="C17" s="85"/>
      <c r="D17" s="84"/>
      <c r="E17" s="39" t="s">
        <v>211</v>
      </c>
      <c r="F17" s="36"/>
      <c r="G17" s="38"/>
      <c r="H17" s="38"/>
      <c r="I17" s="38"/>
    </row>
    <row r="18" spans="1:9">
      <c r="A18" s="36">
        <v>16</v>
      </c>
      <c r="B18" s="37" t="s">
        <v>204</v>
      </c>
      <c r="C18" s="83" t="s">
        <v>216</v>
      </c>
      <c r="D18" s="84"/>
      <c r="E18" s="36" t="s">
        <v>207</v>
      </c>
      <c r="F18" s="36"/>
      <c r="G18" s="38"/>
      <c r="H18" s="38"/>
      <c r="I18" s="38"/>
    </row>
    <row r="19" spans="1:9">
      <c r="A19" s="36">
        <v>17</v>
      </c>
      <c r="B19" s="37" t="s">
        <v>208</v>
      </c>
      <c r="C19" s="84"/>
      <c r="D19" s="84"/>
      <c r="E19" s="36" t="s">
        <v>209</v>
      </c>
      <c r="F19" s="36"/>
      <c r="G19" s="38"/>
      <c r="H19" s="38"/>
      <c r="I19" s="38"/>
    </row>
    <row r="20" spans="1:9">
      <c r="A20" s="36">
        <v>18</v>
      </c>
      <c r="B20" s="37" t="s">
        <v>210</v>
      </c>
      <c r="C20" s="85"/>
      <c r="D20" s="84"/>
      <c r="E20" s="39" t="s">
        <v>211</v>
      </c>
      <c r="F20" s="36"/>
      <c r="G20" s="38"/>
      <c r="H20" s="38"/>
      <c r="I20" s="38"/>
    </row>
    <row r="21" spans="1:9">
      <c r="A21" s="36">
        <v>19</v>
      </c>
      <c r="B21" s="37" t="s">
        <v>204</v>
      </c>
      <c r="C21" s="83" t="s">
        <v>217</v>
      </c>
      <c r="D21" s="84"/>
      <c r="E21" s="36" t="s">
        <v>207</v>
      </c>
      <c r="F21" s="36"/>
      <c r="G21" s="38"/>
      <c r="H21" s="38"/>
      <c r="I21" s="38"/>
    </row>
    <row r="22" spans="1:9">
      <c r="A22" s="36">
        <v>20</v>
      </c>
      <c r="B22" s="37" t="s">
        <v>208</v>
      </c>
      <c r="C22" s="84"/>
      <c r="D22" s="84"/>
      <c r="E22" s="36" t="s">
        <v>209</v>
      </c>
      <c r="F22" s="36"/>
      <c r="G22" s="38"/>
      <c r="H22" s="38"/>
      <c r="I22" s="38"/>
    </row>
    <row r="23" spans="1:9">
      <c r="A23" s="36">
        <v>21</v>
      </c>
      <c r="B23" s="37" t="s">
        <v>210</v>
      </c>
      <c r="C23" s="85"/>
      <c r="D23" s="84"/>
      <c r="E23" s="39" t="s">
        <v>211</v>
      </c>
      <c r="F23" s="36"/>
      <c r="G23" s="38"/>
      <c r="H23" s="38"/>
      <c r="I23" s="38"/>
    </row>
    <row r="24" spans="1:9">
      <c r="A24" s="36">
        <v>22</v>
      </c>
      <c r="B24" s="37" t="s">
        <v>204</v>
      </c>
      <c r="C24" s="83" t="s">
        <v>218</v>
      </c>
      <c r="D24" s="84"/>
      <c r="E24" s="36" t="s">
        <v>207</v>
      </c>
      <c r="F24" s="36"/>
      <c r="G24" s="38"/>
      <c r="H24" s="38"/>
      <c r="I24" s="38"/>
    </row>
    <row r="25" spans="1:9">
      <c r="A25" s="36">
        <v>23</v>
      </c>
      <c r="B25" s="37" t="s">
        <v>208</v>
      </c>
      <c r="C25" s="84"/>
      <c r="D25" s="84"/>
      <c r="E25" s="36" t="s">
        <v>209</v>
      </c>
      <c r="F25" s="36"/>
      <c r="G25" s="38"/>
      <c r="H25" s="38"/>
      <c r="I25" s="38"/>
    </row>
    <row r="26" spans="1:9">
      <c r="A26" s="36">
        <v>24</v>
      </c>
      <c r="B26" s="37" t="s">
        <v>210</v>
      </c>
      <c r="C26" s="85"/>
      <c r="D26" s="84"/>
      <c r="E26" s="39" t="s">
        <v>211</v>
      </c>
      <c r="F26" s="36"/>
      <c r="G26" s="38"/>
      <c r="H26" s="38"/>
      <c r="I26" s="38"/>
    </row>
    <row r="27" spans="1:9">
      <c r="A27" s="36">
        <v>25</v>
      </c>
      <c r="B27" s="37" t="s">
        <v>204</v>
      </c>
      <c r="C27" s="83" t="s">
        <v>219</v>
      </c>
      <c r="D27" s="84"/>
      <c r="E27" s="36" t="s">
        <v>207</v>
      </c>
      <c r="F27" s="36"/>
      <c r="G27" s="38"/>
      <c r="H27" s="38"/>
      <c r="I27" s="38"/>
    </row>
    <row r="28" spans="1:9">
      <c r="A28" s="36">
        <v>26</v>
      </c>
      <c r="B28" s="37" t="s">
        <v>208</v>
      </c>
      <c r="C28" s="84"/>
      <c r="D28" s="84"/>
      <c r="E28" s="36" t="s">
        <v>209</v>
      </c>
      <c r="F28" s="36"/>
      <c r="G28" s="38"/>
      <c r="H28" s="38"/>
      <c r="I28" s="38"/>
    </row>
    <row r="29" spans="1:9">
      <c r="A29" s="36">
        <v>27</v>
      </c>
      <c r="B29" s="37" t="s">
        <v>210</v>
      </c>
      <c r="C29" s="85"/>
      <c r="D29" s="84"/>
      <c r="E29" s="39" t="s">
        <v>211</v>
      </c>
      <c r="F29" s="36"/>
      <c r="G29" s="38"/>
      <c r="H29" s="38"/>
      <c r="I29" s="38"/>
    </row>
    <row r="30" spans="1:9">
      <c r="A30" s="36">
        <v>28</v>
      </c>
      <c r="B30" s="37" t="s">
        <v>204</v>
      </c>
      <c r="C30" s="83" t="s">
        <v>220</v>
      </c>
      <c r="D30" s="84"/>
      <c r="E30" s="36" t="s">
        <v>207</v>
      </c>
      <c r="F30" s="36"/>
      <c r="G30" s="38"/>
      <c r="H30" s="38"/>
      <c r="I30" s="38"/>
    </row>
    <row r="31" spans="1:9">
      <c r="A31" s="36">
        <v>29</v>
      </c>
      <c r="B31" s="37" t="s">
        <v>208</v>
      </c>
      <c r="C31" s="84"/>
      <c r="D31" s="84"/>
      <c r="E31" s="36" t="s">
        <v>209</v>
      </c>
      <c r="F31" s="36"/>
      <c r="G31" s="38"/>
      <c r="H31" s="38"/>
      <c r="I31" s="38"/>
    </row>
    <row r="32" spans="1:9">
      <c r="A32" s="36">
        <v>30</v>
      </c>
      <c r="B32" s="37" t="s">
        <v>210</v>
      </c>
      <c r="C32" s="85"/>
      <c r="D32" s="84"/>
      <c r="E32" s="39" t="s">
        <v>211</v>
      </c>
      <c r="F32" s="36"/>
      <c r="G32" s="38"/>
      <c r="H32" s="38"/>
      <c r="I32" s="38"/>
    </row>
    <row r="33" spans="1:9">
      <c r="A33" s="36">
        <v>31</v>
      </c>
      <c r="B33" s="37" t="s">
        <v>204</v>
      </c>
      <c r="C33" s="83" t="s">
        <v>221</v>
      </c>
      <c r="D33" s="84"/>
      <c r="E33" s="36" t="s">
        <v>207</v>
      </c>
      <c r="F33" s="36"/>
      <c r="G33" s="38"/>
      <c r="H33" s="38"/>
      <c r="I33" s="38"/>
    </row>
    <row r="34" spans="1:9">
      <c r="A34" s="36">
        <v>32</v>
      </c>
      <c r="B34" s="37" t="s">
        <v>208</v>
      </c>
      <c r="C34" s="84"/>
      <c r="D34" s="84"/>
      <c r="E34" s="36" t="s">
        <v>209</v>
      </c>
      <c r="F34" s="36"/>
      <c r="G34" s="38"/>
      <c r="H34" s="38"/>
      <c r="I34" s="38"/>
    </row>
    <row r="35" spans="1:9">
      <c r="A35" s="36">
        <v>33</v>
      </c>
      <c r="B35" s="37" t="s">
        <v>210</v>
      </c>
      <c r="C35" s="85"/>
      <c r="D35" s="84"/>
      <c r="E35" s="39" t="s">
        <v>211</v>
      </c>
      <c r="F35" s="36"/>
      <c r="G35" s="38"/>
      <c r="H35" s="38"/>
      <c r="I35" s="38"/>
    </row>
    <row r="36" spans="1:9">
      <c r="A36" s="36">
        <v>34</v>
      </c>
      <c r="B36" s="37" t="s">
        <v>204</v>
      </c>
      <c r="C36" s="83" t="s">
        <v>222</v>
      </c>
      <c r="D36" s="84"/>
      <c r="E36" s="36" t="s">
        <v>207</v>
      </c>
      <c r="F36" s="36"/>
      <c r="G36" s="38"/>
      <c r="H36" s="38"/>
      <c r="I36" s="38"/>
    </row>
    <row r="37" spans="1:9">
      <c r="A37" s="36">
        <v>35</v>
      </c>
      <c r="B37" s="37" t="s">
        <v>208</v>
      </c>
      <c r="C37" s="84"/>
      <c r="D37" s="84"/>
      <c r="E37" s="36" t="s">
        <v>209</v>
      </c>
      <c r="F37" s="36"/>
      <c r="G37" s="38"/>
      <c r="H37" s="38"/>
      <c r="I37" s="38"/>
    </row>
    <row r="38" spans="1:9">
      <c r="A38" s="36">
        <v>36</v>
      </c>
      <c r="B38" s="37" t="s">
        <v>210</v>
      </c>
      <c r="C38" s="85"/>
      <c r="D38" s="84"/>
      <c r="E38" s="39" t="s">
        <v>211</v>
      </c>
      <c r="F38" s="36"/>
      <c r="G38" s="38"/>
      <c r="H38" s="38"/>
      <c r="I38" s="38"/>
    </row>
    <row r="39" spans="1:9">
      <c r="A39" s="36">
        <v>37</v>
      </c>
      <c r="B39" s="37" t="s">
        <v>204</v>
      </c>
      <c r="C39" s="83" t="s">
        <v>223</v>
      </c>
      <c r="D39" s="84"/>
      <c r="E39" s="36" t="s">
        <v>207</v>
      </c>
      <c r="F39" s="36"/>
      <c r="G39" s="38"/>
      <c r="H39" s="38"/>
      <c r="I39" s="38"/>
    </row>
    <row r="40" spans="1:9">
      <c r="A40" s="36">
        <v>38</v>
      </c>
      <c r="B40" s="37" t="s">
        <v>208</v>
      </c>
      <c r="C40" s="84"/>
      <c r="D40" s="84"/>
      <c r="E40" s="36" t="s">
        <v>209</v>
      </c>
      <c r="F40" s="36"/>
      <c r="G40" s="38"/>
      <c r="H40" s="38"/>
      <c r="I40" s="38"/>
    </row>
    <row r="41" spans="1:9">
      <c r="A41" s="36">
        <v>39</v>
      </c>
      <c r="B41" s="37" t="s">
        <v>210</v>
      </c>
      <c r="C41" s="85"/>
      <c r="D41" s="84"/>
      <c r="E41" s="39" t="s">
        <v>211</v>
      </c>
      <c r="F41" s="36"/>
      <c r="G41" s="38"/>
      <c r="H41" s="38"/>
      <c r="I41" s="38"/>
    </row>
    <row r="42" spans="1:9">
      <c r="A42" s="36">
        <v>40</v>
      </c>
      <c r="B42" s="37" t="s">
        <v>204</v>
      </c>
      <c r="C42" s="83" t="s">
        <v>224</v>
      </c>
      <c r="D42" s="84"/>
      <c r="E42" s="36" t="s">
        <v>207</v>
      </c>
      <c r="F42" s="36"/>
      <c r="G42" s="38"/>
      <c r="H42" s="38"/>
      <c r="I42" s="38"/>
    </row>
    <row r="43" spans="1:9">
      <c r="A43" s="36">
        <v>41</v>
      </c>
      <c r="B43" s="37" t="s">
        <v>208</v>
      </c>
      <c r="C43" s="84"/>
      <c r="D43" s="84"/>
      <c r="E43" s="36" t="s">
        <v>209</v>
      </c>
      <c r="F43" s="36"/>
      <c r="G43" s="38"/>
      <c r="H43" s="38"/>
      <c r="I43" s="38"/>
    </row>
    <row r="44" spans="1:9">
      <c r="A44" s="36">
        <v>42</v>
      </c>
      <c r="B44" s="37" t="s">
        <v>210</v>
      </c>
      <c r="C44" s="85"/>
      <c r="D44" s="84"/>
      <c r="E44" s="39" t="s">
        <v>211</v>
      </c>
      <c r="F44" s="36"/>
      <c r="G44" s="38"/>
      <c r="H44" s="38"/>
      <c r="I44" s="38"/>
    </row>
    <row r="45" spans="1:9">
      <c r="A45" s="36">
        <v>43</v>
      </c>
      <c r="B45" s="37" t="s">
        <v>204</v>
      </c>
      <c r="C45" s="83" t="s">
        <v>225</v>
      </c>
      <c r="D45" s="84"/>
      <c r="E45" s="36" t="s">
        <v>207</v>
      </c>
      <c r="F45" s="36"/>
      <c r="G45" s="38"/>
      <c r="H45" s="38"/>
      <c r="I45" s="38"/>
    </row>
    <row r="46" spans="1:9">
      <c r="A46" s="36">
        <v>44</v>
      </c>
      <c r="B46" s="37" t="s">
        <v>208</v>
      </c>
      <c r="C46" s="84"/>
      <c r="D46" s="84"/>
      <c r="E46" s="36" t="s">
        <v>209</v>
      </c>
      <c r="F46" s="36"/>
      <c r="G46" s="38"/>
      <c r="H46" s="38"/>
      <c r="I46" s="38"/>
    </row>
    <row r="47" spans="1:9">
      <c r="A47" s="36">
        <v>45</v>
      </c>
      <c r="B47" s="37" t="s">
        <v>210</v>
      </c>
      <c r="C47" s="85"/>
      <c r="D47" s="84"/>
      <c r="E47" s="39" t="s">
        <v>211</v>
      </c>
      <c r="F47" s="36"/>
      <c r="G47" s="38"/>
      <c r="H47" s="38"/>
      <c r="I47" s="38"/>
    </row>
    <row r="48" spans="1:9">
      <c r="A48" s="36">
        <v>46</v>
      </c>
      <c r="B48" s="37" t="s">
        <v>204</v>
      </c>
      <c r="C48" s="83" t="s">
        <v>226</v>
      </c>
      <c r="D48" s="84"/>
      <c r="E48" s="36" t="s">
        <v>207</v>
      </c>
      <c r="F48" s="36"/>
      <c r="G48" s="38"/>
      <c r="H48" s="38"/>
      <c r="I48" s="38"/>
    </row>
    <row r="49" spans="1:9">
      <c r="A49" s="36">
        <v>47</v>
      </c>
      <c r="B49" s="37" t="s">
        <v>208</v>
      </c>
      <c r="C49" s="84"/>
      <c r="D49" s="84"/>
      <c r="E49" s="36" t="s">
        <v>209</v>
      </c>
      <c r="F49" s="36"/>
      <c r="G49" s="38"/>
      <c r="H49" s="38"/>
      <c r="I49" s="38"/>
    </row>
    <row r="50" spans="1:9">
      <c r="A50" s="36">
        <v>48</v>
      </c>
      <c r="B50" s="37" t="s">
        <v>210</v>
      </c>
      <c r="C50" s="85"/>
      <c r="D50" s="84"/>
      <c r="E50" s="39" t="s">
        <v>211</v>
      </c>
      <c r="F50" s="36"/>
      <c r="G50" s="38"/>
      <c r="H50" s="38"/>
      <c r="I50" s="38"/>
    </row>
    <row r="51" spans="1:9">
      <c r="A51" s="36">
        <v>49</v>
      </c>
      <c r="B51" s="37" t="s">
        <v>204</v>
      </c>
      <c r="C51" s="83" t="s">
        <v>227</v>
      </c>
      <c r="D51" s="84"/>
      <c r="E51" s="36" t="s">
        <v>207</v>
      </c>
      <c r="F51" s="36"/>
      <c r="G51" s="38"/>
      <c r="H51" s="38"/>
      <c r="I51" s="38"/>
    </row>
    <row r="52" spans="1:9">
      <c r="A52" s="36">
        <v>50</v>
      </c>
      <c r="B52" s="37" t="s">
        <v>208</v>
      </c>
      <c r="C52" s="84"/>
      <c r="D52" s="84"/>
      <c r="E52" s="36" t="s">
        <v>209</v>
      </c>
      <c r="F52" s="36"/>
      <c r="G52" s="38"/>
      <c r="H52" s="38"/>
      <c r="I52" s="38"/>
    </row>
    <row r="53" spans="1:9">
      <c r="A53" s="36">
        <v>51</v>
      </c>
      <c r="B53" s="37" t="s">
        <v>210</v>
      </c>
      <c r="C53" s="85"/>
      <c r="D53" s="84"/>
      <c r="E53" s="39" t="s">
        <v>211</v>
      </c>
      <c r="F53" s="36"/>
      <c r="G53" s="38"/>
      <c r="H53" s="38"/>
      <c r="I53" s="38"/>
    </row>
    <row r="54" spans="1:9">
      <c r="A54" s="36">
        <v>52</v>
      </c>
      <c r="B54" s="37" t="s">
        <v>204</v>
      </c>
      <c r="C54" s="83" t="s">
        <v>228</v>
      </c>
      <c r="D54" s="84"/>
      <c r="E54" s="36" t="s">
        <v>207</v>
      </c>
      <c r="F54" s="36"/>
      <c r="G54" s="38"/>
      <c r="H54" s="38"/>
      <c r="I54" s="38"/>
    </row>
    <row r="55" spans="1:9">
      <c r="A55" s="36">
        <v>53</v>
      </c>
      <c r="B55" s="37" t="s">
        <v>208</v>
      </c>
      <c r="C55" s="84"/>
      <c r="D55" s="84"/>
      <c r="E55" s="36" t="s">
        <v>209</v>
      </c>
      <c r="F55" s="36"/>
      <c r="G55" s="38"/>
      <c r="H55" s="38"/>
      <c r="I55" s="38"/>
    </row>
    <row r="56" spans="1:9">
      <c r="A56" s="36">
        <v>54</v>
      </c>
      <c r="B56" s="37" t="s">
        <v>210</v>
      </c>
      <c r="C56" s="85"/>
      <c r="D56" s="84"/>
      <c r="E56" s="39" t="s">
        <v>211</v>
      </c>
      <c r="F56" s="36"/>
      <c r="G56" s="38"/>
      <c r="H56" s="38"/>
      <c r="I56" s="38"/>
    </row>
    <row r="57" spans="1:9">
      <c r="A57" s="36">
        <v>55</v>
      </c>
      <c r="B57" s="37" t="s">
        <v>204</v>
      </c>
      <c r="C57" s="83" t="s">
        <v>229</v>
      </c>
      <c r="D57" s="84"/>
      <c r="E57" s="36" t="s">
        <v>207</v>
      </c>
      <c r="F57" s="36"/>
      <c r="G57" s="38"/>
      <c r="H57" s="38"/>
      <c r="I57" s="38"/>
    </row>
    <row r="58" spans="1:9">
      <c r="A58" s="36">
        <v>56</v>
      </c>
      <c r="B58" s="37" t="s">
        <v>208</v>
      </c>
      <c r="C58" s="84"/>
      <c r="D58" s="84"/>
      <c r="E58" s="36" t="s">
        <v>209</v>
      </c>
      <c r="F58" s="36"/>
      <c r="G58" s="38"/>
      <c r="H58" s="38"/>
      <c r="I58" s="38"/>
    </row>
    <row r="59" spans="1:9">
      <c r="A59" s="36">
        <v>57</v>
      </c>
      <c r="B59" s="37" t="s">
        <v>210</v>
      </c>
      <c r="C59" s="85"/>
      <c r="D59" s="84"/>
      <c r="E59" s="39" t="s">
        <v>211</v>
      </c>
      <c r="F59" s="36"/>
      <c r="G59" s="38"/>
      <c r="H59" s="38"/>
      <c r="I59" s="38"/>
    </row>
    <row r="60" spans="1:9">
      <c r="A60" s="36">
        <v>58</v>
      </c>
      <c r="B60" s="37" t="s">
        <v>204</v>
      </c>
      <c r="C60" s="83" t="s">
        <v>230</v>
      </c>
      <c r="D60" s="84"/>
      <c r="E60" s="36" t="s">
        <v>207</v>
      </c>
      <c r="F60" s="36"/>
      <c r="G60" s="38"/>
      <c r="H60" s="38"/>
      <c r="I60" s="38"/>
    </row>
    <row r="61" spans="1:9">
      <c r="A61" s="36">
        <v>59</v>
      </c>
      <c r="B61" s="37" t="s">
        <v>208</v>
      </c>
      <c r="C61" s="84"/>
      <c r="D61" s="84"/>
      <c r="E61" s="36" t="s">
        <v>209</v>
      </c>
      <c r="F61" s="36"/>
      <c r="G61" s="38"/>
      <c r="H61" s="38"/>
      <c r="I61" s="38"/>
    </row>
    <row r="62" spans="1:9">
      <c r="A62" s="36">
        <v>60</v>
      </c>
      <c r="B62" s="37" t="s">
        <v>210</v>
      </c>
      <c r="C62" s="85"/>
      <c r="D62" s="85"/>
      <c r="E62" s="39" t="s">
        <v>211</v>
      </c>
      <c r="F62" s="36"/>
      <c r="G62" s="38"/>
      <c r="H62" s="38"/>
      <c r="I62" s="38"/>
    </row>
    <row r="63" spans="1:9">
      <c r="A63" s="36">
        <v>61</v>
      </c>
      <c r="B63" s="37" t="s">
        <v>204</v>
      </c>
      <c r="C63" s="86" t="s">
        <v>205</v>
      </c>
      <c r="D63" s="86" t="s">
        <v>231</v>
      </c>
      <c r="E63" s="40" t="s">
        <v>207</v>
      </c>
      <c r="F63" s="35"/>
      <c r="G63" s="41"/>
      <c r="H63" s="41"/>
      <c r="I63" s="41"/>
    </row>
    <row r="64" spans="1:9">
      <c r="A64" s="36">
        <v>62</v>
      </c>
      <c r="B64" s="37" t="s">
        <v>208</v>
      </c>
      <c r="C64" s="84"/>
      <c r="D64" s="84"/>
      <c r="E64" s="40" t="s">
        <v>209</v>
      </c>
      <c r="F64" s="35"/>
      <c r="G64" s="41"/>
      <c r="H64" s="41"/>
      <c r="I64" s="41"/>
    </row>
    <row r="65" spans="1:9">
      <c r="A65" s="36">
        <v>63</v>
      </c>
      <c r="B65" s="37" t="s">
        <v>210</v>
      </c>
      <c r="C65" s="85"/>
      <c r="D65" s="84"/>
      <c r="E65" s="42" t="s">
        <v>211</v>
      </c>
      <c r="F65" s="35"/>
      <c r="G65" s="41"/>
      <c r="H65" s="41"/>
      <c r="I65" s="41"/>
    </row>
    <row r="66" spans="1:9">
      <c r="A66" s="36">
        <v>64</v>
      </c>
      <c r="B66" s="37" t="s">
        <v>204</v>
      </c>
      <c r="C66" s="86" t="s">
        <v>212</v>
      </c>
      <c r="D66" s="84"/>
      <c r="E66" s="40" t="s">
        <v>207</v>
      </c>
      <c r="F66" s="35"/>
      <c r="G66" s="41"/>
      <c r="H66" s="41"/>
      <c r="I66" s="41"/>
    </row>
    <row r="67" spans="1:9">
      <c r="A67" s="36">
        <v>65</v>
      </c>
      <c r="B67" s="37" t="s">
        <v>208</v>
      </c>
      <c r="C67" s="84"/>
      <c r="D67" s="84"/>
      <c r="E67" s="40" t="s">
        <v>209</v>
      </c>
      <c r="F67" s="35"/>
      <c r="G67" s="41"/>
      <c r="H67" s="41"/>
      <c r="I67" s="41"/>
    </row>
    <row r="68" spans="1:9">
      <c r="A68" s="36">
        <v>66</v>
      </c>
      <c r="B68" s="37" t="s">
        <v>210</v>
      </c>
      <c r="C68" s="85"/>
      <c r="D68" s="84"/>
      <c r="E68" s="42" t="s">
        <v>211</v>
      </c>
      <c r="F68" s="35"/>
      <c r="G68" s="41"/>
      <c r="H68" s="41"/>
      <c r="I68" s="41"/>
    </row>
    <row r="69" spans="1:9">
      <c r="A69" s="36">
        <v>67</v>
      </c>
      <c r="B69" s="37" t="s">
        <v>204</v>
      </c>
      <c r="C69" s="86" t="s">
        <v>213</v>
      </c>
      <c r="D69" s="84"/>
      <c r="E69" s="40" t="s">
        <v>207</v>
      </c>
      <c r="F69" s="35"/>
      <c r="G69" s="41"/>
      <c r="H69" s="41"/>
      <c r="I69" s="41"/>
    </row>
    <row r="70" spans="1:9">
      <c r="A70" s="36">
        <v>68</v>
      </c>
      <c r="B70" s="37" t="s">
        <v>208</v>
      </c>
      <c r="C70" s="84"/>
      <c r="D70" s="84"/>
      <c r="E70" s="40" t="s">
        <v>209</v>
      </c>
      <c r="F70" s="35"/>
      <c r="G70" s="41"/>
      <c r="H70" s="41"/>
      <c r="I70" s="41"/>
    </row>
    <row r="71" spans="1:9">
      <c r="A71" s="36">
        <v>69</v>
      </c>
      <c r="B71" s="37" t="s">
        <v>210</v>
      </c>
      <c r="C71" s="85"/>
      <c r="D71" s="84"/>
      <c r="E71" s="42" t="s">
        <v>211</v>
      </c>
      <c r="F71" s="35"/>
      <c r="G71" s="41"/>
      <c r="H71" s="41"/>
      <c r="I71" s="41"/>
    </row>
    <row r="72" spans="1:9">
      <c r="A72" s="36">
        <v>70</v>
      </c>
      <c r="B72" s="37" t="s">
        <v>204</v>
      </c>
      <c r="C72" s="86" t="s">
        <v>214</v>
      </c>
      <c r="D72" s="84"/>
      <c r="E72" s="40" t="s">
        <v>207</v>
      </c>
      <c r="F72" s="35"/>
      <c r="G72" s="41"/>
      <c r="H72" s="41"/>
      <c r="I72" s="41"/>
    </row>
    <row r="73" spans="1:9">
      <c r="A73" s="36">
        <v>71</v>
      </c>
      <c r="B73" s="37" t="s">
        <v>208</v>
      </c>
      <c r="C73" s="84"/>
      <c r="D73" s="84"/>
      <c r="E73" s="40" t="s">
        <v>209</v>
      </c>
      <c r="F73" s="35"/>
      <c r="G73" s="41"/>
      <c r="H73" s="41"/>
      <c r="I73" s="41"/>
    </row>
    <row r="74" spans="1:9">
      <c r="A74" s="36">
        <v>72</v>
      </c>
      <c r="B74" s="37" t="s">
        <v>210</v>
      </c>
      <c r="C74" s="85"/>
      <c r="D74" s="84"/>
      <c r="E74" s="42" t="s">
        <v>211</v>
      </c>
      <c r="F74" s="35"/>
      <c r="G74" s="41"/>
      <c r="H74" s="41"/>
      <c r="I74" s="41"/>
    </row>
    <row r="75" spans="1:9">
      <c r="A75" s="36">
        <v>73</v>
      </c>
      <c r="B75" s="37" t="s">
        <v>204</v>
      </c>
      <c r="C75" s="86" t="s">
        <v>215</v>
      </c>
      <c r="D75" s="84"/>
      <c r="E75" s="40" t="s">
        <v>207</v>
      </c>
      <c r="F75" s="35"/>
      <c r="G75" s="41"/>
      <c r="H75" s="41"/>
      <c r="I75" s="41"/>
    </row>
    <row r="76" spans="1:9">
      <c r="A76" s="36">
        <v>74</v>
      </c>
      <c r="B76" s="37" t="s">
        <v>208</v>
      </c>
      <c r="C76" s="84"/>
      <c r="D76" s="84"/>
      <c r="E76" s="40" t="s">
        <v>209</v>
      </c>
      <c r="F76" s="35"/>
      <c r="G76" s="41"/>
      <c r="H76" s="41"/>
      <c r="I76" s="41"/>
    </row>
    <row r="77" spans="1:9">
      <c r="A77" s="36">
        <v>75</v>
      </c>
      <c r="B77" s="37" t="s">
        <v>210</v>
      </c>
      <c r="C77" s="85"/>
      <c r="D77" s="84"/>
      <c r="E77" s="42" t="s">
        <v>211</v>
      </c>
      <c r="F77" s="35"/>
      <c r="G77" s="41"/>
      <c r="H77" s="41"/>
      <c r="I77" s="41"/>
    </row>
    <row r="78" spans="1:9">
      <c r="A78" s="36">
        <v>76</v>
      </c>
      <c r="B78" s="37" t="s">
        <v>204</v>
      </c>
      <c r="C78" s="86" t="s">
        <v>216</v>
      </c>
      <c r="D78" s="84"/>
      <c r="E78" s="40" t="s">
        <v>207</v>
      </c>
      <c r="F78" s="35"/>
      <c r="G78" s="41"/>
      <c r="H78" s="41"/>
      <c r="I78" s="41"/>
    </row>
    <row r="79" spans="1:9">
      <c r="A79" s="36">
        <v>77</v>
      </c>
      <c r="B79" s="37" t="s">
        <v>208</v>
      </c>
      <c r="C79" s="84"/>
      <c r="D79" s="84"/>
      <c r="E79" s="40" t="s">
        <v>209</v>
      </c>
      <c r="F79" s="35"/>
      <c r="G79" s="41"/>
      <c r="H79" s="41"/>
      <c r="I79" s="41"/>
    </row>
    <row r="80" spans="1:9">
      <c r="A80" s="36">
        <v>78</v>
      </c>
      <c r="B80" s="37" t="s">
        <v>210</v>
      </c>
      <c r="C80" s="85"/>
      <c r="D80" s="84"/>
      <c r="E80" s="42" t="s">
        <v>211</v>
      </c>
      <c r="F80" s="35"/>
      <c r="G80" s="41"/>
      <c r="H80" s="41"/>
      <c r="I80" s="41"/>
    </row>
    <row r="81" spans="1:9">
      <c r="A81" s="36">
        <v>79</v>
      </c>
      <c r="B81" s="37" t="s">
        <v>204</v>
      </c>
      <c r="C81" s="86" t="s">
        <v>217</v>
      </c>
      <c r="D81" s="84"/>
      <c r="E81" s="40" t="s">
        <v>207</v>
      </c>
      <c r="F81" s="35"/>
      <c r="G81" s="41"/>
      <c r="H81" s="41"/>
      <c r="I81" s="41"/>
    </row>
    <row r="82" spans="1:9">
      <c r="A82" s="36">
        <v>80</v>
      </c>
      <c r="B82" s="37" t="s">
        <v>208</v>
      </c>
      <c r="C82" s="84"/>
      <c r="D82" s="84"/>
      <c r="E82" s="40" t="s">
        <v>209</v>
      </c>
      <c r="F82" s="35"/>
      <c r="G82" s="41"/>
      <c r="H82" s="41"/>
      <c r="I82" s="41"/>
    </row>
    <row r="83" spans="1:9">
      <c r="A83" s="36">
        <v>81</v>
      </c>
      <c r="B83" s="37" t="s">
        <v>210</v>
      </c>
      <c r="C83" s="85"/>
      <c r="D83" s="84"/>
      <c r="E83" s="42" t="s">
        <v>211</v>
      </c>
      <c r="F83" s="35"/>
      <c r="G83" s="41"/>
      <c r="H83" s="41"/>
      <c r="I83" s="41"/>
    </row>
    <row r="84" spans="1:9">
      <c r="A84" s="36">
        <v>82</v>
      </c>
      <c r="B84" s="37" t="s">
        <v>204</v>
      </c>
      <c r="C84" s="86" t="s">
        <v>218</v>
      </c>
      <c r="D84" s="84"/>
      <c r="E84" s="40" t="s">
        <v>207</v>
      </c>
      <c r="F84" s="35"/>
      <c r="G84" s="41"/>
      <c r="H84" s="41"/>
      <c r="I84" s="41"/>
    </row>
    <row r="85" spans="1:9">
      <c r="A85" s="36">
        <v>83</v>
      </c>
      <c r="B85" s="37" t="s">
        <v>208</v>
      </c>
      <c r="C85" s="84"/>
      <c r="D85" s="84"/>
      <c r="E85" s="40" t="s">
        <v>209</v>
      </c>
      <c r="F85" s="35"/>
      <c r="G85" s="41"/>
      <c r="H85" s="41"/>
      <c r="I85" s="41"/>
    </row>
    <row r="86" spans="1:9">
      <c r="A86" s="36">
        <v>84</v>
      </c>
      <c r="B86" s="37" t="s">
        <v>210</v>
      </c>
      <c r="C86" s="85"/>
      <c r="D86" s="84"/>
      <c r="E86" s="42" t="s">
        <v>211</v>
      </c>
      <c r="F86" s="35"/>
      <c r="G86" s="41"/>
      <c r="H86" s="41"/>
      <c r="I86" s="41"/>
    </row>
    <row r="87" spans="1:9">
      <c r="A87" s="36">
        <v>85</v>
      </c>
      <c r="B87" s="37" t="s">
        <v>204</v>
      </c>
      <c r="C87" s="86" t="s">
        <v>219</v>
      </c>
      <c r="D87" s="84"/>
      <c r="E87" s="40" t="s">
        <v>207</v>
      </c>
      <c r="F87" s="35"/>
      <c r="G87" s="41"/>
      <c r="H87" s="41"/>
      <c r="I87" s="41"/>
    </row>
    <row r="88" spans="1:9">
      <c r="A88" s="36">
        <v>86</v>
      </c>
      <c r="B88" s="37" t="s">
        <v>208</v>
      </c>
      <c r="C88" s="84"/>
      <c r="D88" s="84"/>
      <c r="E88" s="40" t="s">
        <v>209</v>
      </c>
      <c r="F88" s="35"/>
      <c r="G88" s="41"/>
      <c r="H88" s="41"/>
      <c r="I88" s="41"/>
    </row>
    <row r="89" spans="1:9">
      <c r="A89" s="36">
        <v>87</v>
      </c>
      <c r="B89" s="37" t="s">
        <v>210</v>
      </c>
      <c r="C89" s="85"/>
      <c r="D89" s="84"/>
      <c r="E89" s="42" t="s">
        <v>211</v>
      </c>
      <c r="F89" s="35"/>
      <c r="G89" s="41"/>
      <c r="H89" s="41"/>
      <c r="I89" s="41"/>
    </row>
    <row r="90" spans="1:9">
      <c r="A90" s="36">
        <v>88</v>
      </c>
      <c r="B90" s="37" t="s">
        <v>204</v>
      </c>
      <c r="C90" s="86" t="s">
        <v>220</v>
      </c>
      <c r="D90" s="84"/>
      <c r="E90" s="40" t="s">
        <v>207</v>
      </c>
      <c r="F90" s="35"/>
      <c r="G90" s="41"/>
      <c r="H90" s="41"/>
      <c r="I90" s="41"/>
    </row>
    <row r="91" spans="1:9">
      <c r="A91" s="36">
        <v>89</v>
      </c>
      <c r="B91" s="37" t="s">
        <v>208</v>
      </c>
      <c r="C91" s="84"/>
      <c r="D91" s="84"/>
      <c r="E91" s="40" t="s">
        <v>209</v>
      </c>
      <c r="F91" s="35"/>
      <c r="G91" s="41"/>
      <c r="H91" s="41"/>
      <c r="I91" s="41"/>
    </row>
    <row r="92" spans="1:9">
      <c r="A92" s="36">
        <v>90</v>
      </c>
      <c r="B92" s="37" t="s">
        <v>210</v>
      </c>
      <c r="C92" s="85"/>
      <c r="D92" s="84"/>
      <c r="E92" s="42" t="s">
        <v>211</v>
      </c>
      <c r="F92" s="35"/>
      <c r="G92" s="41"/>
      <c r="H92" s="41"/>
      <c r="I92" s="41"/>
    </row>
    <row r="93" spans="1:9">
      <c r="A93" s="36">
        <v>91</v>
      </c>
      <c r="B93" s="37" t="s">
        <v>204</v>
      </c>
      <c r="C93" s="86" t="s">
        <v>221</v>
      </c>
      <c r="D93" s="84"/>
      <c r="E93" s="40" t="s">
        <v>207</v>
      </c>
      <c r="F93" s="35"/>
      <c r="G93" s="41"/>
      <c r="H93" s="41"/>
      <c r="I93" s="41"/>
    </row>
    <row r="94" spans="1:9">
      <c r="A94" s="36">
        <v>92</v>
      </c>
      <c r="B94" s="37" t="s">
        <v>208</v>
      </c>
      <c r="C94" s="84"/>
      <c r="D94" s="84"/>
      <c r="E94" s="40" t="s">
        <v>209</v>
      </c>
      <c r="F94" s="35"/>
      <c r="G94" s="41"/>
      <c r="H94" s="41"/>
      <c r="I94" s="41"/>
    </row>
    <row r="95" spans="1:9">
      <c r="A95" s="36">
        <v>93</v>
      </c>
      <c r="B95" s="37" t="s">
        <v>210</v>
      </c>
      <c r="C95" s="85"/>
      <c r="D95" s="84"/>
      <c r="E95" s="42" t="s">
        <v>211</v>
      </c>
      <c r="F95" s="35"/>
      <c r="G95" s="41"/>
      <c r="H95" s="41"/>
      <c r="I95" s="41"/>
    </row>
    <row r="96" spans="1:9">
      <c r="A96" s="36">
        <v>94</v>
      </c>
      <c r="B96" s="37" t="s">
        <v>204</v>
      </c>
      <c r="C96" s="86" t="s">
        <v>222</v>
      </c>
      <c r="D96" s="84"/>
      <c r="E96" s="40" t="s">
        <v>207</v>
      </c>
      <c r="F96" s="35"/>
      <c r="G96" s="41"/>
      <c r="H96" s="41"/>
      <c r="I96" s="41"/>
    </row>
    <row r="97" spans="1:9">
      <c r="A97" s="36">
        <v>95</v>
      </c>
      <c r="B97" s="37" t="s">
        <v>208</v>
      </c>
      <c r="C97" s="84"/>
      <c r="D97" s="84"/>
      <c r="E97" s="40" t="s">
        <v>209</v>
      </c>
      <c r="F97" s="35"/>
      <c r="G97" s="41"/>
      <c r="H97" s="41"/>
      <c r="I97" s="41"/>
    </row>
    <row r="98" spans="1:9">
      <c r="A98" s="36">
        <v>96</v>
      </c>
      <c r="B98" s="37" t="s">
        <v>210</v>
      </c>
      <c r="C98" s="85"/>
      <c r="D98" s="85"/>
      <c r="E98" s="42" t="s">
        <v>211</v>
      </c>
      <c r="F98" s="35"/>
      <c r="G98" s="41"/>
      <c r="H98" s="41"/>
      <c r="I98" s="41"/>
    </row>
    <row r="99" spans="1:9">
      <c r="A99" s="36">
        <v>97</v>
      </c>
      <c r="B99" s="37" t="s">
        <v>204</v>
      </c>
      <c r="C99" s="83" t="s">
        <v>205</v>
      </c>
      <c r="D99" s="83" t="s">
        <v>232</v>
      </c>
      <c r="E99" s="36" t="s">
        <v>207</v>
      </c>
      <c r="F99" s="36"/>
      <c r="G99" s="38"/>
      <c r="H99" s="38"/>
      <c r="I99" s="38"/>
    </row>
    <row r="100" spans="1:9">
      <c r="A100" s="36">
        <v>98</v>
      </c>
      <c r="B100" s="37" t="s">
        <v>208</v>
      </c>
      <c r="C100" s="84"/>
      <c r="D100" s="84"/>
      <c r="E100" s="36" t="s">
        <v>209</v>
      </c>
      <c r="F100" s="36"/>
      <c r="G100" s="38"/>
      <c r="H100" s="38"/>
      <c r="I100" s="38"/>
    </row>
    <row r="101" spans="1:9">
      <c r="A101" s="36">
        <v>99</v>
      </c>
      <c r="B101" s="37" t="s">
        <v>210</v>
      </c>
      <c r="C101" s="85"/>
      <c r="D101" s="84"/>
      <c r="E101" s="39" t="s">
        <v>211</v>
      </c>
      <c r="F101" s="36"/>
      <c r="G101" s="38"/>
      <c r="H101" s="38"/>
      <c r="I101" s="38"/>
    </row>
    <row r="102" spans="1:9">
      <c r="A102" s="36">
        <v>100</v>
      </c>
      <c r="B102" s="37" t="s">
        <v>204</v>
      </c>
      <c r="C102" s="83" t="s">
        <v>212</v>
      </c>
      <c r="D102" s="84"/>
      <c r="E102" s="36" t="s">
        <v>207</v>
      </c>
      <c r="F102" s="36"/>
      <c r="G102" s="38"/>
      <c r="H102" s="38"/>
      <c r="I102" s="38"/>
    </row>
    <row r="103" spans="1:9">
      <c r="A103" s="36">
        <v>101</v>
      </c>
      <c r="B103" s="37" t="s">
        <v>208</v>
      </c>
      <c r="C103" s="84"/>
      <c r="D103" s="84"/>
      <c r="E103" s="36" t="s">
        <v>209</v>
      </c>
      <c r="F103" s="36"/>
      <c r="G103" s="38"/>
      <c r="H103" s="38"/>
      <c r="I103" s="38"/>
    </row>
    <row r="104" spans="1:9">
      <c r="A104" s="36">
        <v>102</v>
      </c>
      <c r="B104" s="37" t="s">
        <v>210</v>
      </c>
      <c r="C104" s="85"/>
      <c r="D104" s="84"/>
      <c r="E104" s="39" t="s">
        <v>211</v>
      </c>
      <c r="F104" s="36"/>
      <c r="G104" s="38"/>
      <c r="H104" s="38"/>
      <c r="I104" s="38"/>
    </row>
    <row r="105" spans="1:9">
      <c r="A105" s="36">
        <v>103</v>
      </c>
      <c r="B105" s="37" t="s">
        <v>204</v>
      </c>
      <c r="C105" s="83" t="s">
        <v>213</v>
      </c>
      <c r="D105" s="84"/>
      <c r="E105" s="36" t="s">
        <v>207</v>
      </c>
      <c r="F105" s="36"/>
      <c r="G105" s="38"/>
      <c r="H105" s="38"/>
      <c r="I105" s="38"/>
    </row>
    <row r="106" spans="1:9">
      <c r="A106" s="36">
        <v>104</v>
      </c>
      <c r="B106" s="37" t="s">
        <v>208</v>
      </c>
      <c r="C106" s="84"/>
      <c r="D106" s="84"/>
      <c r="E106" s="36" t="s">
        <v>209</v>
      </c>
      <c r="F106" s="36"/>
      <c r="G106" s="38"/>
      <c r="H106" s="38"/>
      <c r="I106" s="38"/>
    </row>
    <row r="107" spans="1:9">
      <c r="A107" s="36">
        <v>105</v>
      </c>
      <c r="B107" s="37" t="s">
        <v>210</v>
      </c>
      <c r="C107" s="85"/>
      <c r="D107" s="84"/>
      <c r="E107" s="39" t="s">
        <v>211</v>
      </c>
      <c r="F107" s="36"/>
      <c r="G107" s="38"/>
      <c r="H107" s="38"/>
      <c r="I107" s="38"/>
    </row>
    <row r="108" spans="1:9">
      <c r="A108" s="36">
        <v>106</v>
      </c>
      <c r="B108" s="37" t="s">
        <v>204</v>
      </c>
      <c r="C108" s="83" t="s">
        <v>214</v>
      </c>
      <c r="D108" s="84"/>
      <c r="E108" s="36" t="s">
        <v>207</v>
      </c>
      <c r="F108" s="36"/>
      <c r="G108" s="38"/>
      <c r="H108" s="38"/>
      <c r="I108" s="38"/>
    </row>
    <row r="109" spans="1:9">
      <c r="A109" s="36">
        <v>107</v>
      </c>
      <c r="B109" s="37" t="s">
        <v>208</v>
      </c>
      <c r="C109" s="84"/>
      <c r="D109" s="84"/>
      <c r="E109" s="36" t="s">
        <v>209</v>
      </c>
      <c r="F109" s="36"/>
      <c r="G109" s="38"/>
      <c r="H109" s="38"/>
      <c r="I109" s="38"/>
    </row>
    <row r="110" spans="1:9">
      <c r="A110" s="36">
        <v>108</v>
      </c>
      <c r="B110" s="37" t="s">
        <v>210</v>
      </c>
      <c r="C110" s="85"/>
      <c r="D110" s="84"/>
      <c r="E110" s="39" t="s">
        <v>211</v>
      </c>
      <c r="F110" s="36"/>
      <c r="G110" s="38"/>
      <c r="H110" s="38"/>
      <c r="I110" s="38"/>
    </row>
    <row r="111" spans="1:9">
      <c r="A111" s="36">
        <v>109</v>
      </c>
      <c r="B111" s="37" t="s">
        <v>204</v>
      </c>
      <c r="C111" s="83" t="s">
        <v>215</v>
      </c>
      <c r="D111" s="84"/>
      <c r="E111" s="36" t="s">
        <v>207</v>
      </c>
      <c r="F111" s="36"/>
      <c r="G111" s="38"/>
      <c r="H111" s="38"/>
      <c r="I111" s="38"/>
    </row>
    <row r="112" spans="1:9">
      <c r="A112" s="36">
        <v>110</v>
      </c>
      <c r="B112" s="37" t="s">
        <v>208</v>
      </c>
      <c r="C112" s="84"/>
      <c r="D112" s="84"/>
      <c r="E112" s="36" t="s">
        <v>209</v>
      </c>
      <c r="F112" s="36"/>
      <c r="G112" s="38"/>
      <c r="H112" s="38"/>
      <c r="I112" s="38"/>
    </row>
    <row r="113" spans="1:9">
      <c r="A113" s="36">
        <v>111</v>
      </c>
      <c r="B113" s="37" t="s">
        <v>210</v>
      </c>
      <c r="C113" s="85"/>
      <c r="D113" s="84"/>
      <c r="E113" s="39" t="s">
        <v>211</v>
      </c>
      <c r="F113" s="36"/>
      <c r="G113" s="38"/>
      <c r="H113" s="38"/>
      <c r="I113" s="38"/>
    </row>
    <row r="114" spans="1:9">
      <c r="A114" s="36">
        <v>112</v>
      </c>
      <c r="B114" s="37" t="s">
        <v>204</v>
      </c>
      <c r="C114" s="83" t="s">
        <v>216</v>
      </c>
      <c r="D114" s="84"/>
      <c r="E114" s="36" t="s">
        <v>207</v>
      </c>
      <c r="F114" s="36"/>
      <c r="G114" s="38"/>
      <c r="H114" s="38"/>
      <c r="I114" s="38"/>
    </row>
    <row r="115" spans="1:9">
      <c r="A115" s="36">
        <v>113</v>
      </c>
      <c r="B115" s="37" t="s">
        <v>208</v>
      </c>
      <c r="C115" s="84"/>
      <c r="D115" s="84"/>
      <c r="E115" s="36" t="s">
        <v>209</v>
      </c>
      <c r="F115" s="36"/>
      <c r="G115" s="38"/>
      <c r="H115" s="38"/>
      <c r="I115" s="38"/>
    </row>
    <row r="116" spans="1:9">
      <c r="A116" s="36">
        <v>114</v>
      </c>
      <c r="B116" s="37" t="s">
        <v>210</v>
      </c>
      <c r="C116" s="85"/>
      <c r="D116" s="84"/>
      <c r="E116" s="39" t="s">
        <v>211</v>
      </c>
      <c r="F116" s="36"/>
      <c r="G116" s="38"/>
      <c r="H116" s="38"/>
      <c r="I116" s="38"/>
    </row>
    <row r="117" spans="1:9">
      <c r="A117" s="36">
        <v>115</v>
      </c>
      <c r="B117" s="37" t="s">
        <v>204</v>
      </c>
      <c r="C117" s="83" t="s">
        <v>217</v>
      </c>
      <c r="D117" s="84"/>
      <c r="E117" s="36" t="s">
        <v>207</v>
      </c>
      <c r="F117" s="36"/>
      <c r="G117" s="38"/>
      <c r="H117" s="38"/>
      <c r="I117" s="38"/>
    </row>
    <row r="118" spans="1:9">
      <c r="A118" s="36">
        <v>116</v>
      </c>
      <c r="B118" s="37" t="s">
        <v>208</v>
      </c>
      <c r="C118" s="84"/>
      <c r="D118" s="84"/>
      <c r="E118" s="36" t="s">
        <v>209</v>
      </c>
      <c r="F118" s="36"/>
      <c r="G118" s="38"/>
      <c r="H118" s="38"/>
      <c r="I118" s="38"/>
    </row>
    <row r="119" spans="1:9">
      <c r="A119" s="36">
        <v>117</v>
      </c>
      <c r="B119" s="37" t="s">
        <v>210</v>
      </c>
      <c r="C119" s="85"/>
      <c r="D119" s="84"/>
      <c r="E119" s="39" t="s">
        <v>211</v>
      </c>
      <c r="F119" s="36"/>
      <c r="G119" s="38"/>
      <c r="H119" s="38"/>
      <c r="I119" s="38"/>
    </row>
    <row r="120" spans="1:9">
      <c r="A120" s="36">
        <v>118</v>
      </c>
      <c r="B120" s="37" t="s">
        <v>204</v>
      </c>
      <c r="C120" s="83" t="s">
        <v>218</v>
      </c>
      <c r="D120" s="84"/>
      <c r="E120" s="36" t="s">
        <v>207</v>
      </c>
      <c r="F120" s="36"/>
      <c r="G120" s="38"/>
      <c r="H120" s="38"/>
      <c r="I120" s="38"/>
    </row>
    <row r="121" spans="1:9">
      <c r="A121" s="36">
        <v>119</v>
      </c>
      <c r="B121" s="37" t="s">
        <v>208</v>
      </c>
      <c r="C121" s="84"/>
      <c r="D121" s="84"/>
      <c r="E121" s="36" t="s">
        <v>209</v>
      </c>
      <c r="F121" s="36"/>
      <c r="G121" s="38"/>
      <c r="H121" s="38"/>
      <c r="I121" s="38"/>
    </row>
    <row r="122" spans="1:9">
      <c r="A122" s="36">
        <v>120</v>
      </c>
      <c r="B122" s="37" t="s">
        <v>210</v>
      </c>
      <c r="C122" s="85"/>
      <c r="D122" s="84"/>
      <c r="E122" s="39" t="s">
        <v>211</v>
      </c>
      <c r="F122" s="36"/>
      <c r="G122" s="38"/>
      <c r="H122" s="38"/>
      <c r="I122" s="38"/>
    </row>
    <row r="123" spans="1:9">
      <c r="A123" s="36">
        <v>121</v>
      </c>
      <c r="B123" s="37" t="s">
        <v>204</v>
      </c>
      <c r="C123" s="83" t="s">
        <v>219</v>
      </c>
      <c r="D123" s="84"/>
      <c r="E123" s="36" t="s">
        <v>207</v>
      </c>
      <c r="F123" s="36"/>
      <c r="G123" s="38"/>
      <c r="H123" s="38"/>
      <c r="I123" s="38"/>
    </row>
    <row r="124" spans="1:9">
      <c r="A124" s="36">
        <v>122</v>
      </c>
      <c r="B124" s="37" t="s">
        <v>208</v>
      </c>
      <c r="C124" s="84"/>
      <c r="D124" s="84"/>
      <c r="E124" s="36" t="s">
        <v>209</v>
      </c>
      <c r="F124" s="36"/>
      <c r="G124" s="38"/>
      <c r="H124" s="38"/>
      <c r="I124" s="38"/>
    </row>
    <row r="125" spans="1:9">
      <c r="A125" s="36">
        <v>123</v>
      </c>
      <c r="B125" s="37" t="s">
        <v>210</v>
      </c>
      <c r="C125" s="85"/>
      <c r="D125" s="84"/>
      <c r="E125" s="39" t="s">
        <v>211</v>
      </c>
      <c r="F125" s="36"/>
      <c r="G125" s="38"/>
      <c r="H125" s="38"/>
      <c r="I125" s="38"/>
    </row>
    <row r="126" spans="1:9">
      <c r="A126" s="36">
        <v>124</v>
      </c>
      <c r="B126" s="37" t="s">
        <v>204</v>
      </c>
      <c r="C126" s="83" t="s">
        <v>220</v>
      </c>
      <c r="D126" s="84"/>
      <c r="E126" s="36" t="s">
        <v>207</v>
      </c>
      <c r="F126" s="36"/>
      <c r="G126" s="38"/>
      <c r="H126" s="38"/>
      <c r="I126" s="38"/>
    </row>
    <row r="127" spans="1:9">
      <c r="A127" s="36">
        <v>125</v>
      </c>
      <c r="B127" s="37" t="s">
        <v>208</v>
      </c>
      <c r="C127" s="84"/>
      <c r="D127" s="84"/>
      <c r="E127" s="36" t="s">
        <v>209</v>
      </c>
      <c r="F127" s="36"/>
      <c r="G127" s="38"/>
      <c r="H127" s="38"/>
      <c r="I127" s="38"/>
    </row>
    <row r="128" spans="1:9">
      <c r="A128" s="36">
        <v>126</v>
      </c>
      <c r="B128" s="37" t="s">
        <v>210</v>
      </c>
      <c r="C128" s="85"/>
      <c r="D128" s="85"/>
      <c r="E128" s="39" t="s">
        <v>211</v>
      </c>
      <c r="F128" s="36"/>
      <c r="G128" s="38"/>
      <c r="H128" s="38"/>
      <c r="I128" s="38"/>
    </row>
    <row r="129" spans="1:9">
      <c r="A129" s="36">
        <v>127</v>
      </c>
      <c r="B129" s="37" t="s">
        <v>204</v>
      </c>
      <c r="C129" s="86" t="s">
        <v>205</v>
      </c>
      <c r="D129" s="86" t="s">
        <v>233</v>
      </c>
      <c r="E129" s="40" t="s">
        <v>207</v>
      </c>
      <c r="F129" s="35"/>
      <c r="G129" s="41"/>
      <c r="H129" s="41"/>
      <c r="I129" s="41"/>
    </row>
    <row r="130" spans="1:9">
      <c r="A130" s="36">
        <v>128</v>
      </c>
      <c r="B130" s="37" t="s">
        <v>208</v>
      </c>
      <c r="C130" s="84"/>
      <c r="D130" s="84"/>
      <c r="E130" s="40" t="s">
        <v>209</v>
      </c>
      <c r="F130" s="35"/>
      <c r="G130" s="41"/>
      <c r="H130" s="41"/>
      <c r="I130" s="41"/>
    </row>
    <row r="131" spans="1:9">
      <c r="A131" s="36">
        <v>129</v>
      </c>
      <c r="B131" s="37" t="s">
        <v>210</v>
      </c>
      <c r="C131" s="85"/>
      <c r="D131" s="84"/>
      <c r="E131" s="42" t="s">
        <v>211</v>
      </c>
      <c r="F131" s="35"/>
      <c r="G131" s="41"/>
      <c r="H131" s="41"/>
      <c r="I131" s="41"/>
    </row>
    <row r="132" spans="1:9">
      <c r="A132" s="36">
        <v>130</v>
      </c>
      <c r="B132" s="37" t="s">
        <v>204</v>
      </c>
      <c r="C132" s="86" t="s">
        <v>212</v>
      </c>
      <c r="D132" s="84"/>
      <c r="E132" s="40" t="s">
        <v>207</v>
      </c>
      <c r="F132" s="35"/>
      <c r="G132" s="41"/>
      <c r="H132" s="41"/>
      <c r="I132" s="41"/>
    </row>
    <row r="133" spans="1:9">
      <c r="A133" s="36">
        <v>131</v>
      </c>
      <c r="B133" s="37" t="s">
        <v>208</v>
      </c>
      <c r="C133" s="84"/>
      <c r="D133" s="84"/>
      <c r="E133" s="40" t="s">
        <v>209</v>
      </c>
      <c r="F133" s="35"/>
      <c r="G133" s="41"/>
      <c r="H133" s="41"/>
      <c r="I133" s="41"/>
    </row>
    <row r="134" spans="1:9">
      <c r="A134" s="36">
        <v>132</v>
      </c>
      <c r="B134" s="37" t="s">
        <v>210</v>
      </c>
      <c r="C134" s="85"/>
      <c r="D134" s="84"/>
      <c r="E134" s="42" t="s">
        <v>211</v>
      </c>
      <c r="F134" s="35"/>
      <c r="G134" s="41"/>
      <c r="H134" s="41"/>
      <c r="I134" s="41"/>
    </row>
    <row r="135" spans="1:9">
      <c r="A135" s="36">
        <v>133</v>
      </c>
      <c r="B135" s="37" t="s">
        <v>204</v>
      </c>
      <c r="C135" s="86" t="s">
        <v>213</v>
      </c>
      <c r="D135" s="84"/>
      <c r="E135" s="40" t="s">
        <v>207</v>
      </c>
      <c r="F135" s="35"/>
      <c r="G135" s="41"/>
      <c r="H135" s="41"/>
      <c r="I135" s="41"/>
    </row>
    <row r="136" spans="1:9">
      <c r="A136" s="36">
        <v>134</v>
      </c>
      <c r="B136" s="37" t="s">
        <v>208</v>
      </c>
      <c r="C136" s="84"/>
      <c r="D136" s="84"/>
      <c r="E136" s="40" t="s">
        <v>209</v>
      </c>
      <c r="F136" s="35"/>
      <c r="G136" s="41"/>
      <c r="H136" s="41"/>
      <c r="I136" s="41"/>
    </row>
    <row r="137" spans="1:9">
      <c r="A137" s="36">
        <v>135</v>
      </c>
      <c r="B137" s="37" t="s">
        <v>210</v>
      </c>
      <c r="C137" s="85"/>
      <c r="D137" s="84"/>
      <c r="E137" s="42" t="s">
        <v>211</v>
      </c>
      <c r="F137" s="35"/>
      <c r="G137" s="41"/>
      <c r="H137" s="41"/>
      <c r="I137" s="41"/>
    </row>
    <row r="138" spans="1:9">
      <c r="A138" s="36">
        <v>136</v>
      </c>
      <c r="B138" s="37" t="s">
        <v>204</v>
      </c>
      <c r="C138" s="86" t="s">
        <v>214</v>
      </c>
      <c r="D138" s="84"/>
      <c r="E138" s="40" t="s">
        <v>207</v>
      </c>
      <c r="F138" s="35"/>
      <c r="G138" s="41"/>
      <c r="H138" s="41"/>
      <c r="I138" s="41"/>
    </row>
    <row r="139" spans="1:9">
      <c r="A139" s="36">
        <v>137</v>
      </c>
      <c r="B139" s="37" t="s">
        <v>208</v>
      </c>
      <c r="C139" s="84"/>
      <c r="D139" s="84"/>
      <c r="E139" s="40" t="s">
        <v>209</v>
      </c>
      <c r="F139" s="35"/>
      <c r="G139" s="41"/>
      <c r="H139" s="41"/>
      <c r="I139" s="41"/>
    </row>
    <row r="140" spans="1:9">
      <c r="A140" s="36">
        <v>138</v>
      </c>
      <c r="B140" s="37" t="s">
        <v>210</v>
      </c>
      <c r="C140" s="85"/>
      <c r="D140" s="84"/>
      <c r="E140" s="42" t="s">
        <v>211</v>
      </c>
      <c r="F140" s="35"/>
      <c r="G140" s="41"/>
      <c r="H140" s="41"/>
      <c r="I140" s="41"/>
    </row>
    <row r="141" spans="1:9">
      <c r="A141" s="36">
        <v>139</v>
      </c>
      <c r="B141" s="37" t="s">
        <v>204</v>
      </c>
      <c r="C141" s="86" t="s">
        <v>215</v>
      </c>
      <c r="D141" s="84"/>
      <c r="E141" s="40" t="s">
        <v>207</v>
      </c>
      <c r="F141" s="35"/>
      <c r="G141" s="41"/>
      <c r="H141" s="41"/>
      <c r="I141" s="41"/>
    </row>
    <row r="142" spans="1:9">
      <c r="A142" s="36">
        <v>140</v>
      </c>
      <c r="B142" s="37" t="s">
        <v>208</v>
      </c>
      <c r="C142" s="84"/>
      <c r="D142" s="84"/>
      <c r="E142" s="40" t="s">
        <v>209</v>
      </c>
      <c r="F142" s="35"/>
      <c r="G142" s="41"/>
      <c r="H142" s="41"/>
      <c r="I142" s="41"/>
    </row>
    <row r="143" spans="1:9">
      <c r="A143" s="36">
        <v>141</v>
      </c>
      <c r="B143" s="37" t="s">
        <v>210</v>
      </c>
      <c r="C143" s="85"/>
      <c r="D143" s="84"/>
      <c r="E143" s="42" t="s">
        <v>211</v>
      </c>
      <c r="F143" s="35"/>
      <c r="G143" s="41"/>
      <c r="H143" s="41"/>
      <c r="I143" s="41"/>
    </row>
    <row r="144" spans="1:9">
      <c r="A144" s="36">
        <v>142</v>
      </c>
      <c r="B144" s="37" t="s">
        <v>204</v>
      </c>
      <c r="C144" s="86" t="s">
        <v>216</v>
      </c>
      <c r="D144" s="84"/>
      <c r="E144" s="40" t="s">
        <v>207</v>
      </c>
      <c r="F144" s="35"/>
      <c r="G144" s="41"/>
      <c r="H144" s="41"/>
      <c r="I144" s="41"/>
    </row>
    <row r="145" spans="1:9">
      <c r="A145" s="36">
        <v>143</v>
      </c>
      <c r="B145" s="37" t="s">
        <v>208</v>
      </c>
      <c r="C145" s="84"/>
      <c r="D145" s="84"/>
      <c r="E145" s="40" t="s">
        <v>209</v>
      </c>
      <c r="F145" s="35"/>
      <c r="G145" s="41"/>
      <c r="H145" s="41"/>
      <c r="I145" s="41"/>
    </row>
    <row r="146" spans="1:9">
      <c r="A146" s="36">
        <v>144</v>
      </c>
      <c r="B146" s="37" t="s">
        <v>210</v>
      </c>
      <c r="C146" s="85"/>
      <c r="D146" s="84"/>
      <c r="E146" s="42" t="s">
        <v>211</v>
      </c>
      <c r="F146" s="35"/>
      <c r="G146" s="41"/>
      <c r="H146" s="41"/>
      <c r="I146" s="41"/>
    </row>
    <row r="147" spans="1:9">
      <c r="A147" s="36">
        <v>145</v>
      </c>
      <c r="B147" s="37" t="s">
        <v>204</v>
      </c>
      <c r="C147" s="86" t="s">
        <v>217</v>
      </c>
      <c r="D147" s="84"/>
      <c r="E147" s="40" t="s">
        <v>207</v>
      </c>
      <c r="F147" s="35"/>
      <c r="G147" s="41"/>
      <c r="H147" s="41"/>
      <c r="I147" s="41"/>
    </row>
    <row r="148" spans="1:9">
      <c r="A148" s="36">
        <v>146</v>
      </c>
      <c r="B148" s="37" t="s">
        <v>208</v>
      </c>
      <c r="C148" s="84"/>
      <c r="D148" s="84"/>
      <c r="E148" s="40" t="s">
        <v>209</v>
      </c>
      <c r="F148" s="35"/>
      <c r="G148" s="41"/>
      <c r="H148" s="41"/>
      <c r="I148" s="41"/>
    </row>
    <row r="149" spans="1:9">
      <c r="A149" s="36">
        <v>147</v>
      </c>
      <c r="B149" s="37" t="s">
        <v>210</v>
      </c>
      <c r="C149" s="85"/>
      <c r="D149" s="84"/>
      <c r="E149" s="42" t="s">
        <v>211</v>
      </c>
      <c r="F149" s="35"/>
      <c r="G149" s="41"/>
      <c r="H149" s="41"/>
      <c r="I149" s="41"/>
    </row>
    <row r="150" spans="1:9">
      <c r="A150" s="36">
        <v>148</v>
      </c>
      <c r="B150" s="37" t="s">
        <v>204</v>
      </c>
      <c r="C150" s="86" t="s">
        <v>218</v>
      </c>
      <c r="D150" s="84"/>
      <c r="E150" s="40" t="s">
        <v>207</v>
      </c>
      <c r="F150" s="35"/>
      <c r="G150" s="41"/>
      <c r="H150" s="41"/>
      <c r="I150" s="41"/>
    </row>
    <row r="151" spans="1:9">
      <c r="A151" s="36">
        <v>149</v>
      </c>
      <c r="B151" s="37" t="s">
        <v>208</v>
      </c>
      <c r="C151" s="84"/>
      <c r="D151" s="84"/>
      <c r="E151" s="40" t="s">
        <v>209</v>
      </c>
      <c r="F151" s="35"/>
      <c r="G151" s="41"/>
      <c r="H151" s="41"/>
      <c r="I151" s="41"/>
    </row>
    <row r="152" spans="1:9">
      <c r="A152" s="36">
        <v>150</v>
      </c>
      <c r="B152" s="37" t="s">
        <v>210</v>
      </c>
      <c r="C152" s="85"/>
      <c r="D152" s="84"/>
      <c r="E152" s="42" t="s">
        <v>211</v>
      </c>
      <c r="F152" s="35"/>
      <c r="G152" s="41"/>
      <c r="H152" s="41"/>
      <c r="I152" s="41"/>
    </row>
    <row r="153" spans="1:9">
      <c r="A153" s="36">
        <v>151</v>
      </c>
      <c r="B153" s="37" t="s">
        <v>204</v>
      </c>
      <c r="C153" s="86" t="s">
        <v>219</v>
      </c>
      <c r="D153" s="84"/>
      <c r="E153" s="40" t="s">
        <v>207</v>
      </c>
      <c r="F153" s="35"/>
      <c r="G153" s="41"/>
      <c r="H153" s="41"/>
      <c r="I153" s="41"/>
    </row>
    <row r="154" spans="1:9">
      <c r="A154" s="36">
        <v>152</v>
      </c>
      <c r="B154" s="37" t="s">
        <v>208</v>
      </c>
      <c r="C154" s="84"/>
      <c r="D154" s="84"/>
      <c r="E154" s="40" t="s">
        <v>209</v>
      </c>
      <c r="F154" s="35"/>
      <c r="G154" s="41"/>
      <c r="H154" s="41"/>
      <c r="I154" s="41"/>
    </row>
    <row r="155" spans="1:9">
      <c r="A155" s="36">
        <v>153</v>
      </c>
      <c r="B155" s="37" t="s">
        <v>210</v>
      </c>
      <c r="C155" s="85"/>
      <c r="D155" s="84"/>
      <c r="E155" s="42" t="s">
        <v>211</v>
      </c>
      <c r="F155" s="35"/>
      <c r="G155" s="41"/>
      <c r="H155" s="41"/>
      <c r="I155" s="41"/>
    </row>
    <row r="156" spans="1:9">
      <c r="A156" s="36">
        <v>154</v>
      </c>
      <c r="B156" s="37" t="s">
        <v>204</v>
      </c>
      <c r="C156" s="86" t="s">
        <v>220</v>
      </c>
      <c r="D156" s="84"/>
      <c r="E156" s="40" t="s">
        <v>207</v>
      </c>
      <c r="F156" s="35"/>
      <c r="G156" s="41"/>
      <c r="H156" s="41"/>
      <c r="I156" s="41"/>
    </row>
    <row r="157" spans="1:9">
      <c r="A157" s="36">
        <v>155</v>
      </c>
      <c r="B157" s="37" t="s">
        <v>208</v>
      </c>
      <c r="C157" s="84"/>
      <c r="D157" s="84"/>
      <c r="E157" s="40" t="s">
        <v>209</v>
      </c>
      <c r="F157" s="35"/>
      <c r="G157" s="41"/>
      <c r="H157" s="41"/>
      <c r="I157" s="41"/>
    </row>
    <row r="158" spans="1:9">
      <c r="A158" s="36">
        <v>156</v>
      </c>
      <c r="B158" s="37" t="s">
        <v>210</v>
      </c>
      <c r="C158" s="85"/>
      <c r="D158" s="84"/>
      <c r="E158" s="42" t="s">
        <v>211</v>
      </c>
      <c r="F158" s="35"/>
      <c r="G158" s="41"/>
      <c r="H158" s="41"/>
      <c r="I158" s="41"/>
    </row>
    <row r="159" spans="1:9">
      <c r="A159" s="36">
        <v>157</v>
      </c>
      <c r="B159" s="37" t="s">
        <v>204</v>
      </c>
      <c r="C159" s="86" t="s">
        <v>221</v>
      </c>
      <c r="D159" s="84"/>
      <c r="E159" s="40" t="s">
        <v>207</v>
      </c>
      <c r="F159" s="35"/>
      <c r="G159" s="41"/>
      <c r="H159" s="41"/>
      <c r="I159" s="41"/>
    </row>
    <row r="160" spans="1:9">
      <c r="A160" s="36">
        <v>158</v>
      </c>
      <c r="B160" s="37" t="s">
        <v>208</v>
      </c>
      <c r="C160" s="84"/>
      <c r="D160" s="84"/>
      <c r="E160" s="40" t="s">
        <v>209</v>
      </c>
      <c r="F160" s="35"/>
      <c r="G160" s="41"/>
      <c r="H160" s="41"/>
      <c r="I160" s="41"/>
    </row>
    <row r="161" spans="1:9">
      <c r="A161" s="36">
        <v>159</v>
      </c>
      <c r="B161" s="37" t="s">
        <v>210</v>
      </c>
      <c r="C161" s="85"/>
      <c r="D161" s="84"/>
      <c r="E161" s="42" t="s">
        <v>211</v>
      </c>
      <c r="F161" s="35"/>
      <c r="G161" s="41"/>
      <c r="H161" s="41"/>
      <c r="I161" s="41"/>
    </row>
    <row r="162" spans="1:9">
      <c r="A162" s="36">
        <v>160</v>
      </c>
      <c r="B162" s="37" t="s">
        <v>204</v>
      </c>
      <c r="C162" s="86" t="s">
        <v>222</v>
      </c>
      <c r="D162" s="84"/>
      <c r="E162" s="40" t="s">
        <v>207</v>
      </c>
      <c r="F162" s="35"/>
      <c r="G162" s="41"/>
      <c r="H162" s="41"/>
      <c r="I162" s="41"/>
    </row>
    <row r="163" spans="1:9">
      <c r="A163" s="36">
        <v>161</v>
      </c>
      <c r="B163" s="37" t="s">
        <v>208</v>
      </c>
      <c r="C163" s="84"/>
      <c r="D163" s="84"/>
      <c r="E163" s="40" t="s">
        <v>209</v>
      </c>
      <c r="F163" s="35"/>
      <c r="G163" s="41"/>
      <c r="H163" s="41"/>
      <c r="I163" s="41"/>
    </row>
    <row r="164" spans="1:9">
      <c r="A164" s="36">
        <v>162</v>
      </c>
      <c r="B164" s="37" t="s">
        <v>210</v>
      </c>
      <c r="C164" s="85"/>
      <c r="D164" s="85"/>
      <c r="E164" s="42" t="s">
        <v>211</v>
      </c>
      <c r="F164" s="35"/>
      <c r="G164" s="41"/>
      <c r="H164" s="41"/>
      <c r="I164" s="41"/>
    </row>
    <row r="165" spans="1:9">
      <c r="A165" s="36">
        <v>163</v>
      </c>
      <c r="B165" s="37" t="s">
        <v>204</v>
      </c>
      <c r="C165" s="83" t="s">
        <v>205</v>
      </c>
      <c r="D165" s="83" t="s">
        <v>234</v>
      </c>
      <c r="E165" s="36" t="s">
        <v>207</v>
      </c>
      <c r="F165" s="36">
        <v>53.11</v>
      </c>
      <c r="G165" s="38"/>
      <c r="H165" s="38">
        <v>45386</v>
      </c>
      <c r="I165" s="38">
        <v>45397</v>
      </c>
    </row>
    <row r="166" spans="1:9">
      <c r="A166" s="36">
        <v>164</v>
      </c>
      <c r="B166" s="37" t="s">
        <v>208</v>
      </c>
      <c r="C166" s="84"/>
      <c r="D166" s="84"/>
      <c r="E166" s="36" t="s">
        <v>209</v>
      </c>
      <c r="F166" s="36">
        <v>9.8000000000000007</v>
      </c>
      <c r="G166" s="38"/>
      <c r="H166" s="38">
        <v>45397</v>
      </c>
      <c r="I166" s="38">
        <v>45397</v>
      </c>
    </row>
    <row r="167" spans="1:9">
      <c r="A167" s="36">
        <v>165</v>
      </c>
      <c r="B167" s="37" t="s">
        <v>210</v>
      </c>
      <c r="C167" s="85"/>
      <c r="D167" s="84"/>
      <c r="E167" s="39" t="s">
        <v>211</v>
      </c>
      <c r="F167" s="36">
        <v>60.3</v>
      </c>
      <c r="G167" s="36">
        <v>60.3</v>
      </c>
      <c r="H167" s="38">
        <v>45397</v>
      </c>
      <c r="I167" s="38">
        <v>45397</v>
      </c>
    </row>
    <row r="168" spans="1:9">
      <c r="A168" s="36">
        <v>166</v>
      </c>
      <c r="B168" s="37" t="s">
        <v>204</v>
      </c>
      <c r="C168" s="83" t="s">
        <v>212</v>
      </c>
      <c r="D168" s="84"/>
      <c r="E168" s="36" t="s">
        <v>207</v>
      </c>
      <c r="F168" s="36">
        <v>53.11</v>
      </c>
      <c r="G168" s="43"/>
      <c r="H168" s="38">
        <v>45425</v>
      </c>
      <c r="I168" s="38">
        <v>45428</v>
      </c>
    </row>
    <row r="169" spans="1:9">
      <c r="A169" s="36">
        <v>167</v>
      </c>
      <c r="B169" s="37" t="s">
        <v>208</v>
      </c>
      <c r="C169" s="84"/>
      <c r="D169" s="84"/>
      <c r="E169" s="36" t="s">
        <v>209</v>
      </c>
      <c r="F169" s="36">
        <v>9.8000000000000007</v>
      </c>
      <c r="G169" s="43"/>
      <c r="H169" s="38">
        <v>45429</v>
      </c>
      <c r="I169" s="38">
        <v>45429</v>
      </c>
    </row>
    <row r="170" spans="1:9">
      <c r="A170" s="36">
        <v>168</v>
      </c>
      <c r="B170" s="37" t="s">
        <v>210</v>
      </c>
      <c r="C170" s="85"/>
      <c r="D170" s="84"/>
      <c r="E170" s="39" t="s">
        <v>211</v>
      </c>
      <c r="F170" s="36">
        <v>60.3</v>
      </c>
      <c r="G170" s="36">
        <v>60.3</v>
      </c>
      <c r="H170" s="38">
        <v>45429</v>
      </c>
      <c r="I170" s="38">
        <v>45429</v>
      </c>
    </row>
    <row r="171" spans="1:9">
      <c r="A171" s="36">
        <v>169</v>
      </c>
      <c r="B171" s="37" t="s">
        <v>204</v>
      </c>
      <c r="C171" s="83" t="s">
        <v>213</v>
      </c>
      <c r="D171" s="84"/>
      <c r="E171" s="36" t="s">
        <v>207</v>
      </c>
      <c r="F171" s="36">
        <v>53.11</v>
      </c>
      <c r="G171" s="37"/>
      <c r="H171" s="38">
        <v>45484</v>
      </c>
      <c r="I171" s="38">
        <v>45487</v>
      </c>
    </row>
    <row r="172" spans="1:9">
      <c r="A172" s="36">
        <v>170</v>
      </c>
      <c r="B172" s="37" t="s">
        <v>208</v>
      </c>
      <c r="C172" s="84"/>
      <c r="D172" s="84"/>
      <c r="E172" s="36" t="s">
        <v>209</v>
      </c>
      <c r="F172" s="36">
        <v>9.8000000000000007</v>
      </c>
      <c r="G172" s="37"/>
      <c r="H172" s="38">
        <v>45488</v>
      </c>
      <c r="I172" s="38">
        <v>45489</v>
      </c>
    </row>
    <row r="173" spans="1:9">
      <c r="A173" s="36">
        <v>171</v>
      </c>
      <c r="B173" s="37" t="s">
        <v>210</v>
      </c>
      <c r="C173" s="85"/>
      <c r="D173" s="84"/>
      <c r="E173" s="39" t="s">
        <v>211</v>
      </c>
      <c r="F173" s="36">
        <v>60.8</v>
      </c>
      <c r="G173" s="36">
        <v>60.8</v>
      </c>
      <c r="H173" s="38">
        <v>45490</v>
      </c>
      <c r="I173" s="38">
        <v>45490</v>
      </c>
    </row>
    <row r="174" spans="1:9">
      <c r="A174" s="36">
        <v>172</v>
      </c>
      <c r="B174" s="37" t="s">
        <v>204</v>
      </c>
      <c r="C174" s="83" t="s">
        <v>214</v>
      </c>
      <c r="D174" s="84"/>
      <c r="E174" s="36" t="s">
        <v>207</v>
      </c>
      <c r="F174" s="36">
        <v>53.11</v>
      </c>
      <c r="G174" s="43"/>
      <c r="H174" s="38">
        <v>45433</v>
      </c>
      <c r="I174" s="38">
        <v>45436</v>
      </c>
    </row>
    <row r="175" spans="1:9">
      <c r="A175" s="36">
        <v>173</v>
      </c>
      <c r="B175" s="37" t="s">
        <v>208</v>
      </c>
      <c r="C175" s="84"/>
      <c r="D175" s="84"/>
      <c r="E175" s="36" t="s">
        <v>209</v>
      </c>
      <c r="F175" s="36">
        <v>9.8000000000000007</v>
      </c>
      <c r="G175" s="43"/>
      <c r="H175" s="38">
        <v>45436</v>
      </c>
      <c r="I175" s="38">
        <v>45436</v>
      </c>
    </row>
    <row r="176" spans="1:9">
      <c r="A176" s="36">
        <v>174</v>
      </c>
      <c r="B176" s="37" t="s">
        <v>210</v>
      </c>
      <c r="C176" s="85"/>
      <c r="D176" s="84"/>
      <c r="E176" s="39" t="s">
        <v>211</v>
      </c>
      <c r="F176" s="36">
        <v>60.3</v>
      </c>
      <c r="G176" s="36">
        <v>60.3</v>
      </c>
      <c r="H176" s="38">
        <v>45436</v>
      </c>
      <c r="I176" s="38">
        <v>45436</v>
      </c>
    </row>
    <row r="177" spans="1:9">
      <c r="A177" s="36">
        <v>175</v>
      </c>
      <c r="B177" s="37" t="s">
        <v>204</v>
      </c>
      <c r="C177" s="83" t="s">
        <v>215</v>
      </c>
      <c r="D177" s="84"/>
      <c r="E177" s="36" t="s">
        <v>207</v>
      </c>
      <c r="F177" s="36">
        <v>53.11</v>
      </c>
      <c r="G177" s="43"/>
      <c r="H177" s="38">
        <v>45441</v>
      </c>
      <c r="I177" s="38">
        <v>45446</v>
      </c>
    </row>
    <row r="178" spans="1:9">
      <c r="A178" s="36">
        <v>176</v>
      </c>
      <c r="B178" s="37" t="s">
        <v>208</v>
      </c>
      <c r="C178" s="84"/>
      <c r="D178" s="84"/>
      <c r="E178" s="36" t="s">
        <v>209</v>
      </c>
      <c r="F178" s="36">
        <v>9.8000000000000007</v>
      </c>
      <c r="G178" s="43"/>
      <c r="H178" s="38">
        <v>45446</v>
      </c>
      <c r="I178" s="38">
        <v>45446</v>
      </c>
    </row>
    <row r="179" spans="1:9">
      <c r="A179" s="36">
        <v>177</v>
      </c>
      <c r="B179" s="37" t="s">
        <v>210</v>
      </c>
      <c r="C179" s="85"/>
      <c r="D179" s="84"/>
      <c r="E179" s="39" t="s">
        <v>211</v>
      </c>
      <c r="F179" s="36">
        <v>60.3</v>
      </c>
      <c r="G179" s="36">
        <v>60.3</v>
      </c>
      <c r="H179" s="38">
        <v>45446</v>
      </c>
      <c r="I179" s="38">
        <v>45446</v>
      </c>
    </row>
    <row r="180" spans="1:9">
      <c r="A180" s="36">
        <v>178</v>
      </c>
      <c r="B180" s="37" t="s">
        <v>204</v>
      </c>
      <c r="C180" s="83" t="s">
        <v>216</v>
      </c>
      <c r="D180" s="84"/>
      <c r="E180" s="36" t="s">
        <v>207</v>
      </c>
      <c r="F180" s="36"/>
      <c r="G180" s="38"/>
      <c r="H180" s="38"/>
      <c r="I180" s="38"/>
    </row>
    <row r="181" spans="1:9">
      <c r="A181" s="36">
        <v>179</v>
      </c>
      <c r="B181" s="37" t="s">
        <v>208</v>
      </c>
      <c r="C181" s="84"/>
      <c r="D181" s="84"/>
      <c r="E181" s="36" t="s">
        <v>209</v>
      </c>
      <c r="F181" s="36"/>
      <c r="G181" s="38"/>
      <c r="H181" s="38"/>
      <c r="I181" s="38"/>
    </row>
    <row r="182" spans="1:9">
      <c r="A182" s="36">
        <v>180</v>
      </c>
      <c r="B182" s="37" t="s">
        <v>210</v>
      </c>
      <c r="C182" s="85"/>
      <c r="D182" s="84"/>
      <c r="E182" s="39" t="s">
        <v>211</v>
      </c>
      <c r="F182" s="36"/>
      <c r="G182" s="38"/>
      <c r="H182" s="38"/>
      <c r="I182" s="38"/>
    </row>
    <row r="183" spans="1:9">
      <c r="A183" s="36">
        <v>181</v>
      </c>
      <c r="B183" s="37" t="s">
        <v>204</v>
      </c>
      <c r="C183" s="83" t="s">
        <v>217</v>
      </c>
      <c r="D183" s="84"/>
      <c r="E183" s="36" t="s">
        <v>207</v>
      </c>
      <c r="F183" s="36"/>
      <c r="G183" s="38"/>
      <c r="H183" s="38"/>
      <c r="I183" s="38"/>
    </row>
    <row r="184" spans="1:9">
      <c r="A184" s="36">
        <v>182</v>
      </c>
      <c r="B184" s="37" t="s">
        <v>208</v>
      </c>
      <c r="C184" s="84"/>
      <c r="D184" s="84"/>
      <c r="E184" s="36" t="s">
        <v>209</v>
      </c>
      <c r="F184" s="36"/>
      <c r="G184" s="38"/>
      <c r="H184" s="38"/>
      <c r="I184" s="38"/>
    </row>
    <row r="185" spans="1:9">
      <c r="A185" s="36">
        <v>183</v>
      </c>
      <c r="B185" s="37" t="s">
        <v>210</v>
      </c>
      <c r="C185" s="85"/>
      <c r="D185" s="84"/>
      <c r="E185" s="39" t="s">
        <v>211</v>
      </c>
      <c r="F185" s="36"/>
      <c r="G185" s="38"/>
      <c r="H185" s="38"/>
      <c r="I185" s="38"/>
    </row>
    <row r="186" spans="1:9">
      <c r="A186" s="36">
        <v>184</v>
      </c>
      <c r="B186" s="37" t="s">
        <v>204</v>
      </c>
      <c r="C186" s="83" t="s">
        <v>218</v>
      </c>
      <c r="D186" s="84"/>
      <c r="E186" s="36" t="s">
        <v>207</v>
      </c>
      <c r="F186" s="36"/>
      <c r="G186" s="38"/>
      <c r="H186" s="38"/>
      <c r="I186" s="38"/>
    </row>
    <row r="187" spans="1:9">
      <c r="A187" s="36">
        <v>185</v>
      </c>
      <c r="B187" s="37" t="s">
        <v>208</v>
      </c>
      <c r="C187" s="84"/>
      <c r="D187" s="84"/>
      <c r="E187" s="36" t="s">
        <v>209</v>
      </c>
      <c r="F187" s="36"/>
      <c r="G187" s="38"/>
      <c r="H187" s="38"/>
      <c r="I187" s="38"/>
    </row>
    <row r="188" spans="1:9">
      <c r="A188" s="36">
        <v>186</v>
      </c>
      <c r="B188" s="37" t="s">
        <v>210</v>
      </c>
      <c r="C188" s="85"/>
      <c r="D188" s="84"/>
      <c r="E188" s="39" t="s">
        <v>211</v>
      </c>
      <c r="F188" s="36"/>
      <c r="G188" s="38"/>
      <c r="H188" s="38"/>
      <c r="I188" s="38"/>
    </row>
    <row r="189" spans="1:9">
      <c r="A189" s="36">
        <v>187</v>
      </c>
      <c r="B189" s="37" t="s">
        <v>204</v>
      </c>
      <c r="C189" s="83" t="s">
        <v>219</v>
      </c>
      <c r="D189" s="84"/>
      <c r="E189" s="36" t="s">
        <v>207</v>
      </c>
      <c r="F189" s="36"/>
      <c r="G189" s="38"/>
      <c r="H189" s="38"/>
      <c r="I189" s="38"/>
    </row>
    <row r="190" spans="1:9">
      <c r="A190" s="36">
        <v>188</v>
      </c>
      <c r="B190" s="37" t="s">
        <v>208</v>
      </c>
      <c r="C190" s="84"/>
      <c r="D190" s="84"/>
      <c r="E190" s="36" t="s">
        <v>209</v>
      </c>
      <c r="F190" s="36"/>
      <c r="G190" s="38"/>
      <c r="H190" s="38"/>
      <c r="I190" s="38"/>
    </row>
    <row r="191" spans="1:9">
      <c r="A191" s="36">
        <v>189</v>
      </c>
      <c r="B191" s="37" t="s">
        <v>210</v>
      </c>
      <c r="C191" s="85"/>
      <c r="D191" s="84"/>
      <c r="E191" s="39" t="s">
        <v>211</v>
      </c>
      <c r="F191" s="36"/>
      <c r="G191" s="38"/>
      <c r="H191" s="38"/>
      <c r="I191" s="38"/>
    </row>
    <row r="192" spans="1:9">
      <c r="A192" s="36">
        <v>190</v>
      </c>
      <c r="B192" s="37" t="s">
        <v>204</v>
      </c>
      <c r="C192" s="83" t="s">
        <v>220</v>
      </c>
      <c r="D192" s="84"/>
      <c r="E192" s="36" t="s">
        <v>207</v>
      </c>
      <c r="F192" s="36"/>
      <c r="G192" s="38"/>
      <c r="H192" s="38"/>
      <c r="I192" s="38"/>
    </row>
    <row r="193" spans="1:9">
      <c r="A193" s="36">
        <v>191</v>
      </c>
      <c r="B193" s="37" t="s">
        <v>208</v>
      </c>
      <c r="C193" s="84"/>
      <c r="D193" s="84"/>
      <c r="E193" s="36" t="s">
        <v>209</v>
      </c>
      <c r="F193" s="36"/>
      <c r="G193" s="38"/>
      <c r="H193" s="38"/>
      <c r="I193" s="38"/>
    </row>
    <row r="194" spans="1:9">
      <c r="A194" s="36">
        <v>192</v>
      </c>
      <c r="B194" s="37" t="s">
        <v>210</v>
      </c>
      <c r="C194" s="85"/>
      <c r="D194" s="84"/>
      <c r="E194" s="39" t="s">
        <v>211</v>
      </c>
      <c r="F194" s="36"/>
      <c r="G194" s="38"/>
      <c r="H194" s="38"/>
      <c r="I194" s="38"/>
    </row>
    <row r="195" spans="1:9">
      <c r="A195" s="36">
        <v>193</v>
      </c>
      <c r="B195" s="37" t="s">
        <v>204</v>
      </c>
      <c r="C195" s="83" t="s">
        <v>221</v>
      </c>
      <c r="D195" s="84"/>
      <c r="E195" s="36" t="s">
        <v>207</v>
      </c>
      <c r="F195" s="36"/>
      <c r="G195" s="38"/>
      <c r="H195" s="38"/>
      <c r="I195" s="38"/>
    </row>
    <row r="196" spans="1:9">
      <c r="A196" s="36">
        <v>194</v>
      </c>
      <c r="B196" s="37" t="s">
        <v>208</v>
      </c>
      <c r="C196" s="84"/>
      <c r="D196" s="84"/>
      <c r="E196" s="36" t="s">
        <v>209</v>
      </c>
      <c r="F196" s="36"/>
      <c r="G196" s="38"/>
      <c r="H196" s="38"/>
      <c r="I196" s="38"/>
    </row>
    <row r="197" spans="1:9">
      <c r="A197" s="36">
        <v>195</v>
      </c>
      <c r="B197" s="37" t="s">
        <v>210</v>
      </c>
      <c r="C197" s="85"/>
      <c r="D197" s="84"/>
      <c r="E197" s="39" t="s">
        <v>211</v>
      </c>
      <c r="F197" s="36"/>
      <c r="G197" s="38"/>
      <c r="H197" s="38"/>
      <c r="I197" s="38"/>
    </row>
    <row r="198" spans="1:9">
      <c r="A198" s="36">
        <v>196</v>
      </c>
      <c r="B198" s="37" t="s">
        <v>204</v>
      </c>
      <c r="C198" s="83" t="s">
        <v>222</v>
      </c>
      <c r="D198" s="84"/>
      <c r="E198" s="36" t="s">
        <v>207</v>
      </c>
      <c r="F198" s="36"/>
      <c r="G198" s="38"/>
      <c r="H198" s="38"/>
      <c r="I198" s="38"/>
    </row>
    <row r="199" spans="1:9">
      <c r="A199" s="36">
        <v>197</v>
      </c>
      <c r="B199" s="37" t="s">
        <v>208</v>
      </c>
      <c r="C199" s="84"/>
      <c r="D199" s="84"/>
      <c r="E199" s="36" t="s">
        <v>209</v>
      </c>
      <c r="F199" s="36"/>
      <c r="G199" s="38"/>
      <c r="H199" s="38"/>
      <c r="I199" s="38"/>
    </row>
    <row r="200" spans="1:9">
      <c r="A200" s="36">
        <v>198</v>
      </c>
      <c r="B200" s="37" t="s">
        <v>210</v>
      </c>
      <c r="C200" s="85"/>
      <c r="D200" s="85"/>
      <c r="E200" s="39" t="s">
        <v>211</v>
      </c>
      <c r="F200" s="36"/>
      <c r="G200" s="38"/>
      <c r="H200" s="38"/>
      <c r="I200" s="38"/>
    </row>
    <row r="201" spans="1:9">
      <c r="A201" s="36">
        <v>199</v>
      </c>
      <c r="B201" s="37" t="s">
        <v>204</v>
      </c>
      <c r="C201" s="86" t="s">
        <v>205</v>
      </c>
      <c r="D201" s="86" t="s">
        <v>235</v>
      </c>
      <c r="E201" s="40" t="s">
        <v>207</v>
      </c>
      <c r="F201" s="35"/>
      <c r="G201" s="41"/>
      <c r="H201" s="41"/>
      <c r="I201" s="41"/>
    </row>
    <row r="202" spans="1:9">
      <c r="A202" s="36">
        <v>200</v>
      </c>
      <c r="B202" s="37" t="s">
        <v>208</v>
      </c>
      <c r="C202" s="84"/>
      <c r="D202" s="84"/>
      <c r="E202" s="40" t="s">
        <v>209</v>
      </c>
      <c r="F202" s="35">
        <v>9.6999999999999993</v>
      </c>
      <c r="G202" s="41"/>
      <c r="H202" s="41"/>
      <c r="I202" s="41"/>
    </row>
    <row r="203" spans="1:9">
      <c r="A203" s="36">
        <v>201</v>
      </c>
      <c r="B203" s="37" t="s">
        <v>210</v>
      </c>
      <c r="C203" s="85"/>
      <c r="D203" s="84"/>
      <c r="E203" s="42" t="s">
        <v>211</v>
      </c>
      <c r="F203" s="35"/>
      <c r="G203" s="41"/>
      <c r="H203" s="41"/>
      <c r="I203" s="41"/>
    </row>
    <row r="204" spans="1:9">
      <c r="A204" s="36">
        <v>202</v>
      </c>
      <c r="B204" s="37" t="s">
        <v>204</v>
      </c>
      <c r="C204" s="86" t="s">
        <v>212</v>
      </c>
      <c r="D204" s="84"/>
      <c r="E204" s="40" t="s">
        <v>207</v>
      </c>
      <c r="F204" s="35"/>
      <c r="G204" s="35">
        <v>51</v>
      </c>
      <c r="H204" s="41">
        <v>45533</v>
      </c>
      <c r="I204" s="41">
        <v>45539</v>
      </c>
    </row>
    <row r="205" spans="1:9">
      <c r="A205" s="36">
        <v>203</v>
      </c>
      <c r="B205" s="37" t="s">
        <v>208</v>
      </c>
      <c r="C205" s="84"/>
      <c r="D205" s="84"/>
      <c r="E205" s="40" t="s">
        <v>209</v>
      </c>
      <c r="F205" s="35">
        <v>9.6999999999999993</v>
      </c>
      <c r="G205" s="41"/>
      <c r="H205" s="41">
        <v>45578</v>
      </c>
      <c r="I205" s="41">
        <v>45578</v>
      </c>
    </row>
    <row r="206" spans="1:9">
      <c r="A206" s="36">
        <v>204</v>
      </c>
      <c r="B206" s="37" t="s">
        <v>210</v>
      </c>
      <c r="C206" s="85"/>
      <c r="D206" s="84"/>
      <c r="E206" s="42" t="s">
        <v>211</v>
      </c>
      <c r="F206" s="35"/>
      <c r="G206" s="35">
        <v>65</v>
      </c>
      <c r="H206" s="41">
        <v>45579</v>
      </c>
      <c r="I206" s="41">
        <v>45579</v>
      </c>
    </row>
    <row r="207" spans="1:9">
      <c r="A207" s="36">
        <v>205</v>
      </c>
      <c r="B207" s="37" t="s">
        <v>204</v>
      </c>
      <c r="C207" s="86" t="s">
        <v>213</v>
      </c>
      <c r="D207" s="84"/>
      <c r="E207" s="40" t="s">
        <v>207</v>
      </c>
      <c r="F207" s="35"/>
      <c r="G207" s="41"/>
      <c r="H207" s="41"/>
      <c r="I207" s="41"/>
    </row>
    <row r="208" spans="1:9">
      <c r="A208" s="36">
        <v>206</v>
      </c>
      <c r="B208" s="37" t="s">
        <v>208</v>
      </c>
      <c r="C208" s="84"/>
      <c r="D208" s="84"/>
      <c r="E208" s="40" t="s">
        <v>209</v>
      </c>
      <c r="F208" s="35">
        <v>9.6999999999999993</v>
      </c>
      <c r="G208" s="41"/>
      <c r="H208" s="41"/>
      <c r="I208" s="41"/>
    </row>
    <row r="209" spans="1:9">
      <c r="A209" s="36">
        <v>207</v>
      </c>
      <c r="B209" s="37" t="s">
        <v>210</v>
      </c>
      <c r="C209" s="85"/>
      <c r="D209" s="84"/>
      <c r="E209" s="42" t="s">
        <v>211</v>
      </c>
      <c r="F209" s="35"/>
      <c r="G209" s="41"/>
      <c r="H209" s="41"/>
      <c r="I209" s="41"/>
    </row>
    <row r="210" spans="1:9">
      <c r="A210" s="36">
        <v>208</v>
      </c>
      <c r="B210" s="37" t="s">
        <v>204</v>
      </c>
      <c r="C210" s="86" t="s">
        <v>214</v>
      </c>
      <c r="D210" s="84"/>
      <c r="E210" s="40" t="s">
        <v>207</v>
      </c>
      <c r="F210" s="35"/>
      <c r="G210" s="41"/>
      <c r="H210" s="41">
        <v>45582</v>
      </c>
      <c r="I210" s="41">
        <v>45582</v>
      </c>
    </row>
    <row r="211" spans="1:9">
      <c r="A211" s="36">
        <v>209</v>
      </c>
      <c r="B211" s="37" t="s">
        <v>208</v>
      </c>
      <c r="C211" s="84"/>
      <c r="D211" s="84"/>
      <c r="E211" s="40" t="s">
        <v>209</v>
      </c>
      <c r="F211" s="35">
        <v>9.6999999999999993</v>
      </c>
      <c r="G211" s="41"/>
      <c r="H211" s="41">
        <v>45583</v>
      </c>
      <c r="I211" s="44" t="s">
        <v>236</v>
      </c>
    </row>
    <row r="212" spans="1:9">
      <c r="A212" s="36">
        <v>210</v>
      </c>
      <c r="B212" s="37" t="s">
        <v>210</v>
      </c>
      <c r="C212" s="85"/>
      <c r="D212" s="84"/>
      <c r="E212" s="42" t="s">
        <v>211</v>
      </c>
      <c r="F212" s="35"/>
      <c r="G212" s="35">
        <v>65</v>
      </c>
      <c r="H212" s="44" t="s">
        <v>237</v>
      </c>
      <c r="I212" s="41">
        <v>45584</v>
      </c>
    </row>
    <row r="213" spans="1:9">
      <c r="A213" s="36">
        <v>211</v>
      </c>
      <c r="B213" s="37" t="s">
        <v>204</v>
      </c>
      <c r="C213" s="86" t="s">
        <v>215</v>
      </c>
      <c r="D213" s="84"/>
      <c r="E213" s="40" t="s">
        <v>207</v>
      </c>
      <c r="F213" s="35"/>
      <c r="G213" s="41"/>
      <c r="H213" s="41">
        <v>45585</v>
      </c>
      <c r="I213" s="41"/>
    </row>
    <row r="214" spans="1:9">
      <c r="A214" s="36">
        <v>212</v>
      </c>
      <c r="B214" s="37" t="s">
        <v>208</v>
      </c>
      <c r="C214" s="84"/>
      <c r="D214" s="84"/>
      <c r="E214" s="40" t="s">
        <v>209</v>
      </c>
      <c r="F214" s="35">
        <v>9.6999999999999993</v>
      </c>
      <c r="G214" s="41"/>
      <c r="H214" s="41"/>
      <c r="I214" s="41"/>
    </row>
    <row r="215" spans="1:9">
      <c r="A215" s="36">
        <v>213</v>
      </c>
      <c r="B215" s="37" t="s">
        <v>210</v>
      </c>
      <c r="C215" s="85"/>
      <c r="D215" s="84"/>
      <c r="E215" s="42" t="s">
        <v>211</v>
      </c>
      <c r="F215" s="35"/>
      <c r="G215" s="41"/>
      <c r="H215" s="41"/>
      <c r="I215" s="41"/>
    </row>
    <row r="216" spans="1:9">
      <c r="A216" s="36">
        <v>214</v>
      </c>
      <c r="B216" s="37" t="s">
        <v>204</v>
      </c>
      <c r="C216" s="86" t="s">
        <v>216</v>
      </c>
      <c r="D216" s="84"/>
      <c r="E216" s="40" t="s">
        <v>207</v>
      </c>
      <c r="F216" s="35"/>
      <c r="G216" s="41"/>
      <c r="H216" s="41"/>
      <c r="I216" s="41"/>
    </row>
    <row r="217" spans="1:9">
      <c r="A217" s="36">
        <v>215</v>
      </c>
      <c r="B217" s="37" t="s">
        <v>208</v>
      </c>
      <c r="C217" s="84"/>
      <c r="D217" s="84"/>
      <c r="E217" s="40" t="s">
        <v>209</v>
      </c>
      <c r="F217" s="35">
        <v>9.1999999999999993</v>
      </c>
      <c r="G217" s="41"/>
      <c r="H217" s="41"/>
      <c r="I217" s="41"/>
    </row>
    <row r="218" spans="1:9">
      <c r="A218" s="36">
        <v>216</v>
      </c>
      <c r="B218" s="37" t="s">
        <v>210</v>
      </c>
      <c r="C218" s="85"/>
      <c r="D218" s="84"/>
      <c r="E218" s="42" t="s">
        <v>211</v>
      </c>
      <c r="F218" s="35"/>
      <c r="G218" s="41"/>
      <c r="H218" s="41"/>
      <c r="I218" s="41"/>
    </row>
    <row r="219" spans="1:9">
      <c r="A219" s="36">
        <v>217</v>
      </c>
      <c r="B219" s="37" t="s">
        <v>204</v>
      </c>
      <c r="C219" s="86" t="s">
        <v>217</v>
      </c>
      <c r="D219" s="84"/>
      <c r="E219" s="40" t="s">
        <v>207</v>
      </c>
      <c r="F219" s="35"/>
      <c r="G219" s="41"/>
      <c r="H219" s="41"/>
      <c r="I219" s="41"/>
    </row>
    <row r="220" spans="1:9">
      <c r="A220" s="36">
        <v>218</v>
      </c>
      <c r="B220" s="37" t="s">
        <v>208</v>
      </c>
      <c r="C220" s="84"/>
      <c r="D220" s="84"/>
      <c r="E220" s="40" t="s">
        <v>209</v>
      </c>
      <c r="F220" s="35">
        <v>9.1999999999999993</v>
      </c>
      <c r="G220" s="41"/>
      <c r="H220" s="41"/>
      <c r="I220" s="41"/>
    </row>
    <row r="221" spans="1:9">
      <c r="A221" s="36">
        <v>219</v>
      </c>
      <c r="B221" s="37" t="s">
        <v>210</v>
      </c>
      <c r="C221" s="85"/>
      <c r="D221" s="84"/>
      <c r="E221" s="42" t="s">
        <v>211</v>
      </c>
      <c r="F221" s="35"/>
      <c r="G221" s="41"/>
      <c r="H221" s="41"/>
      <c r="I221" s="41"/>
    </row>
    <row r="222" spans="1:9">
      <c r="A222" s="36">
        <v>220</v>
      </c>
      <c r="B222" s="37" t="s">
        <v>204</v>
      </c>
      <c r="C222" s="86" t="s">
        <v>218</v>
      </c>
      <c r="D222" s="84"/>
      <c r="E222" s="40" t="s">
        <v>207</v>
      </c>
      <c r="F222" s="35"/>
      <c r="G222" s="41"/>
      <c r="H222" s="41"/>
      <c r="I222" s="41"/>
    </row>
    <row r="223" spans="1:9">
      <c r="A223" s="36">
        <v>221</v>
      </c>
      <c r="B223" s="37" t="s">
        <v>208</v>
      </c>
      <c r="C223" s="84"/>
      <c r="D223" s="84"/>
      <c r="E223" s="40" t="s">
        <v>209</v>
      </c>
      <c r="F223" s="35">
        <v>9.1999999999999993</v>
      </c>
      <c r="G223" s="41"/>
      <c r="H223" s="41"/>
      <c r="I223" s="41"/>
    </row>
    <row r="224" spans="1:9">
      <c r="A224" s="36">
        <v>222</v>
      </c>
      <c r="B224" s="37" t="s">
        <v>210</v>
      </c>
      <c r="C224" s="85"/>
      <c r="D224" s="84"/>
      <c r="E224" s="42" t="s">
        <v>211</v>
      </c>
      <c r="F224" s="35"/>
      <c r="G224" s="41"/>
      <c r="H224" s="41"/>
      <c r="I224" s="41"/>
    </row>
    <row r="225" spans="1:9">
      <c r="A225" s="36">
        <v>223</v>
      </c>
      <c r="B225" s="37" t="s">
        <v>204</v>
      </c>
      <c r="C225" s="86" t="s">
        <v>219</v>
      </c>
      <c r="D225" s="84"/>
      <c r="E225" s="40" t="s">
        <v>207</v>
      </c>
      <c r="F225" s="35"/>
      <c r="G225" s="41"/>
      <c r="H225" s="41"/>
      <c r="I225" s="41"/>
    </row>
    <row r="226" spans="1:9">
      <c r="A226" s="36">
        <v>224</v>
      </c>
      <c r="B226" s="37" t="s">
        <v>208</v>
      </c>
      <c r="C226" s="84"/>
      <c r="D226" s="84"/>
      <c r="E226" s="40" t="s">
        <v>209</v>
      </c>
      <c r="F226" s="35">
        <v>9.1999999999999993</v>
      </c>
      <c r="G226" s="41"/>
      <c r="H226" s="41"/>
      <c r="I226" s="41"/>
    </row>
    <row r="227" spans="1:9">
      <c r="A227" s="36">
        <v>225</v>
      </c>
      <c r="B227" s="37" t="s">
        <v>210</v>
      </c>
      <c r="C227" s="85"/>
      <c r="D227" s="84"/>
      <c r="E227" s="42" t="s">
        <v>211</v>
      </c>
      <c r="F227" s="35"/>
      <c r="G227" s="41"/>
      <c r="H227" s="41"/>
      <c r="I227" s="41"/>
    </row>
    <row r="228" spans="1:9">
      <c r="A228" s="36">
        <v>226</v>
      </c>
      <c r="B228" s="37" t="s">
        <v>204</v>
      </c>
      <c r="C228" s="86" t="s">
        <v>220</v>
      </c>
      <c r="D228" s="84"/>
      <c r="E228" s="40" t="s">
        <v>207</v>
      </c>
      <c r="F228" s="35"/>
      <c r="G228" s="41"/>
      <c r="H228" s="41"/>
      <c r="I228" s="41"/>
    </row>
    <row r="229" spans="1:9">
      <c r="A229" s="36">
        <v>227</v>
      </c>
      <c r="B229" s="37" t="s">
        <v>208</v>
      </c>
      <c r="C229" s="84"/>
      <c r="D229" s="84"/>
      <c r="E229" s="40" t="s">
        <v>209</v>
      </c>
      <c r="F229" s="35">
        <v>9.1999999999999993</v>
      </c>
      <c r="G229" s="41"/>
      <c r="H229" s="41"/>
      <c r="I229" s="41"/>
    </row>
    <row r="230" spans="1:9">
      <c r="A230" s="36">
        <v>228</v>
      </c>
      <c r="B230" s="37" t="s">
        <v>210</v>
      </c>
      <c r="C230" s="85"/>
      <c r="D230" s="84"/>
      <c r="E230" s="42" t="s">
        <v>211</v>
      </c>
      <c r="F230" s="35"/>
      <c r="G230" s="41"/>
      <c r="H230" s="41"/>
      <c r="I230" s="41"/>
    </row>
    <row r="231" spans="1:9">
      <c r="A231" s="36">
        <v>229</v>
      </c>
      <c r="B231" s="37" t="s">
        <v>204</v>
      </c>
      <c r="C231" s="86" t="s">
        <v>221</v>
      </c>
      <c r="D231" s="84"/>
      <c r="E231" s="40" t="s">
        <v>207</v>
      </c>
      <c r="F231" s="35"/>
      <c r="G231" s="41"/>
      <c r="H231" s="41"/>
      <c r="I231" s="41"/>
    </row>
    <row r="232" spans="1:9">
      <c r="A232" s="36">
        <v>230</v>
      </c>
      <c r="B232" s="37" t="s">
        <v>208</v>
      </c>
      <c r="C232" s="84"/>
      <c r="D232" s="84"/>
      <c r="E232" s="40" t="s">
        <v>209</v>
      </c>
      <c r="F232" s="35">
        <v>9.1999999999999993</v>
      </c>
      <c r="G232" s="41"/>
      <c r="H232" s="41"/>
      <c r="I232" s="41"/>
    </row>
    <row r="233" spans="1:9">
      <c r="A233" s="36">
        <v>231</v>
      </c>
      <c r="B233" s="37" t="s">
        <v>210</v>
      </c>
      <c r="C233" s="85"/>
      <c r="D233" s="84"/>
      <c r="E233" s="42" t="s">
        <v>211</v>
      </c>
      <c r="F233" s="35"/>
      <c r="G233" s="41"/>
      <c r="H233" s="41"/>
      <c r="I233" s="41"/>
    </row>
    <row r="234" spans="1:9">
      <c r="A234" s="36">
        <v>232</v>
      </c>
      <c r="B234" s="37" t="s">
        <v>204</v>
      </c>
      <c r="C234" s="86" t="s">
        <v>222</v>
      </c>
      <c r="D234" s="84"/>
      <c r="E234" s="40" t="s">
        <v>207</v>
      </c>
      <c r="F234" s="35"/>
      <c r="G234" s="41"/>
      <c r="H234" s="41"/>
      <c r="I234" s="41"/>
    </row>
    <row r="235" spans="1:9">
      <c r="A235" s="36">
        <v>233</v>
      </c>
      <c r="B235" s="37" t="s">
        <v>208</v>
      </c>
      <c r="C235" s="84"/>
      <c r="D235" s="84"/>
      <c r="E235" s="40" t="s">
        <v>209</v>
      </c>
      <c r="F235" s="35">
        <v>9.1999999999999993</v>
      </c>
      <c r="G235" s="41"/>
      <c r="H235" s="41"/>
      <c r="I235" s="41"/>
    </row>
    <row r="236" spans="1:9">
      <c r="A236" s="36">
        <v>234</v>
      </c>
      <c r="B236" s="37" t="s">
        <v>210</v>
      </c>
      <c r="C236" s="85"/>
      <c r="D236" s="85"/>
      <c r="E236" s="42" t="s">
        <v>211</v>
      </c>
      <c r="F236" s="35"/>
      <c r="G236" s="41"/>
      <c r="H236" s="41"/>
      <c r="I236" s="41"/>
    </row>
    <row r="237" spans="1:9">
      <c r="A237" s="36">
        <v>235</v>
      </c>
      <c r="B237" s="37" t="s">
        <v>204</v>
      </c>
      <c r="C237" s="83" t="s">
        <v>205</v>
      </c>
      <c r="D237" s="83" t="s">
        <v>238</v>
      </c>
      <c r="E237" s="36" t="s">
        <v>207</v>
      </c>
      <c r="F237" s="36">
        <v>43.61</v>
      </c>
      <c r="G237" s="37"/>
      <c r="H237" s="38">
        <v>45492</v>
      </c>
      <c r="I237" s="38">
        <v>45499</v>
      </c>
    </row>
    <row r="238" spans="1:9">
      <c r="A238" s="36">
        <v>236</v>
      </c>
      <c r="B238" s="37" t="s">
        <v>208</v>
      </c>
      <c r="C238" s="84"/>
      <c r="D238" s="84"/>
      <c r="E238" s="36" t="s">
        <v>209</v>
      </c>
      <c r="F238" s="36">
        <v>8.1</v>
      </c>
      <c r="G238" s="37"/>
      <c r="H238" s="38">
        <v>45500</v>
      </c>
      <c r="I238" s="38">
        <v>45500</v>
      </c>
    </row>
    <row r="239" spans="1:9">
      <c r="A239" s="36">
        <v>237</v>
      </c>
      <c r="B239" s="37" t="s">
        <v>210</v>
      </c>
      <c r="C239" s="85"/>
      <c r="D239" s="84"/>
      <c r="E239" s="39" t="s">
        <v>211</v>
      </c>
      <c r="F239" s="36">
        <v>49.6</v>
      </c>
      <c r="G239" s="36">
        <v>57</v>
      </c>
      <c r="H239" s="38">
        <v>45500</v>
      </c>
      <c r="I239" s="38">
        <v>45500</v>
      </c>
    </row>
    <row r="240" spans="1:9">
      <c r="A240" s="36">
        <v>238</v>
      </c>
      <c r="B240" s="37" t="s">
        <v>204</v>
      </c>
      <c r="C240" s="83" t="s">
        <v>212</v>
      </c>
      <c r="D240" s="84"/>
      <c r="E240" s="36" t="s">
        <v>207</v>
      </c>
      <c r="F240" s="36">
        <v>43.61</v>
      </c>
      <c r="G240" s="37"/>
      <c r="H240" s="38">
        <v>45505</v>
      </c>
      <c r="I240" s="38">
        <v>45505</v>
      </c>
    </row>
    <row r="241" spans="1:9">
      <c r="A241" s="36">
        <v>239</v>
      </c>
      <c r="B241" s="37" t="s">
        <v>208</v>
      </c>
      <c r="C241" s="84"/>
      <c r="D241" s="84"/>
      <c r="E241" s="36" t="s">
        <v>209</v>
      </c>
      <c r="F241" s="36">
        <v>8.1</v>
      </c>
      <c r="G241" s="37"/>
      <c r="H241" s="38">
        <v>45506</v>
      </c>
      <c r="I241" s="38">
        <v>45506</v>
      </c>
    </row>
    <row r="242" spans="1:9">
      <c r="A242" s="36">
        <v>240</v>
      </c>
      <c r="B242" s="37" t="s">
        <v>210</v>
      </c>
      <c r="C242" s="85"/>
      <c r="D242" s="84"/>
      <c r="E242" s="39" t="s">
        <v>211</v>
      </c>
      <c r="F242" s="36">
        <v>49.6</v>
      </c>
      <c r="G242" s="36">
        <v>53</v>
      </c>
      <c r="H242" s="38">
        <v>45506</v>
      </c>
      <c r="I242" s="38">
        <v>45506</v>
      </c>
    </row>
    <row r="243" spans="1:9">
      <c r="A243" s="36">
        <v>241</v>
      </c>
      <c r="B243" s="37" t="s">
        <v>204</v>
      </c>
      <c r="C243" s="83" t="s">
        <v>213</v>
      </c>
      <c r="D243" s="84"/>
      <c r="E243" s="36" t="s">
        <v>207</v>
      </c>
      <c r="F243" s="36">
        <v>43.61</v>
      </c>
      <c r="G243" s="37"/>
      <c r="H243" s="38">
        <v>45511</v>
      </c>
      <c r="I243" s="38">
        <v>45511</v>
      </c>
    </row>
    <row r="244" spans="1:9">
      <c r="A244" s="36">
        <v>242</v>
      </c>
      <c r="B244" s="37" t="s">
        <v>208</v>
      </c>
      <c r="C244" s="84"/>
      <c r="D244" s="84"/>
      <c r="E244" s="36" t="s">
        <v>209</v>
      </c>
      <c r="F244" s="45">
        <v>45299</v>
      </c>
      <c r="G244" s="37"/>
      <c r="H244" s="38">
        <v>45512</v>
      </c>
      <c r="I244" s="38">
        <v>45512</v>
      </c>
    </row>
    <row r="245" spans="1:9">
      <c r="A245" s="36">
        <v>243</v>
      </c>
      <c r="B245" s="37" t="s">
        <v>210</v>
      </c>
      <c r="C245" s="85"/>
      <c r="D245" s="84"/>
      <c r="E245" s="39" t="s">
        <v>211</v>
      </c>
      <c r="F245" s="36">
        <v>50.1</v>
      </c>
      <c r="G245" s="36">
        <v>54</v>
      </c>
      <c r="H245" s="38">
        <v>45512</v>
      </c>
      <c r="I245" s="38">
        <v>45512</v>
      </c>
    </row>
    <row r="246" spans="1:9">
      <c r="A246" s="36">
        <v>244</v>
      </c>
      <c r="B246" s="37" t="s">
        <v>204</v>
      </c>
      <c r="C246" s="83" t="s">
        <v>214</v>
      </c>
      <c r="D246" s="84"/>
      <c r="E246" s="36" t="s">
        <v>207</v>
      </c>
      <c r="F246" s="36">
        <v>43.61</v>
      </c>
      <c r="G246" s="36">
        <v>43</v>
      </c>
      <c r="H246" s="38">
        <v>45527</v>
      </c>
      <c r="I246" s="38">
        <v>45528</v>
      </c>
    </row>
    <row r="247" spans="1:9">
      <c r="A247" s="36">
        <v>245</v>
      </c>
      <c r="B247" s="37" t="s">
        <v>208</v>
      </c>
      <c r="C247" s="84"/>
      <c r="D247" s="84"/>
      <c r="E247" s="36" t="s">
        <v>209</v>
      </c>
      <c r="F247" s="36">
        <v>8.1</v>
      </c>
      <c r="G247" s="43"/>
      <c r="H247" s="38">
        <v>45530</v>
      </c>
      <c r="I247" s="38">
        <v>45530</v>
      </c>
    </row>
    <row r="248" spans="1:9">
      <c r="A248" s="36">
        <v>246</v>
      </c>
      <c r="B248" s="37" t="s">
        <v>210</v>
      </c>
      <c r="C248" s="85"/>
      <c r="D248" s="84"/>
      <c r="E248" s="39" t="s">
        <v>211</v>
      </c>
      <c r="F248" s="36">
        <v>49.6</v>
      </c>
      <c r="G248" s="36">
        <v>50</v>
      </c>
      <c r="H248" s="38">
        <v>45530</v>
      </c>
      <c r="I248" s="38">
        <v>45530</v>
      </c>
    </row>
    <row r="249" spans="1:9">
      <c r="A249" s="36">
        <v>247</v>
      </c>
      <c r="B249" s="37" t="s">
        <v>204</v>
      </c>
      <c r="C249" s="83" t="s">
        <v>215</v>
      </c>
      <c r="D249" s="84"/>
      <c r="E249" s="36" t="s">
        <v>207</v>
      </c>
      <c r="F249" s="36">
        <v>43.61</v>
      </c>
      <c r="G249" s="36">
        <v>36</v>
      </c>
      <c r="H249" s="38">
        <v>45513</v>
      </c>
      <c r="I249" s="38">
        <v>45515</v>
      </c>
    </row>
    <row r="250" spans="1:9">
      <c r="A250" s="36">
        <v>248</v>
      </c>
      <c r="B250" s="37" t="s">
        <v>208</v>
      </c>
      <c r="C250" s="84"/>
      <c r="D250" s="84"/>
      <c r="E250" s="36" t="s">
        <v>209</v>
      </c>
      <c r="F250" s="36">
        <v>8.1</v>
      </c>
      <c r="G250" s="38"/>
      <c r="H250" s="38">
        <v>45526</v>
      </c>
      <c r="I250" s="38">
        <v>45526</v>
      </c>
    </row>
    <row r="251" spans="1:9">
      <c r="A251" s="36">
        <v>249</v>
      </c>
      <c r="B251" s="37" t="s">
        <v>210</v>
      </c>
      <c r="C251" s="85"/>
      <c r="D251" s="84"/>
      <c r="E251" s="39" t="s">
        <v>211</v>
      </c>
      <c r="F251" s="36">
        <v>49.6</v>
      </c>
      <c r="G251" s="36">
        <v>52</v>
      </c>
      <c r="H251" s="38">
        <v>45526</v>
      </c>
      <c r="I251" s="38">
        <v>45526</v>
      </c>
    </row>
    <row r="252" spans="1:9">
      <c r="A252" s="36">
        <v>250</v>
      </c>
      <c r="B252" s="37" t="s">
        <v>204</v>
      </c>
      <c r="C252" s="83" t="s">
        <v>216</v>
      </c>
      <c r="D252" s="84"/>
      <c r="E252" s="36" t="s">
        <v>207</v>
      </c>
      <c r="F252" s="36"/>
      <c r="G252" s="38"/>
      <c r="H252" s="38"/>
      <c r="I252" s="38"/>
    </row>
    <row r="253" spans="1:9">
      <c r="A253" s="36">
        <v>251</v>
      </c>
      <c r="B253" s="37" t="s">
        <v>208</v>
      </c>
      <c r="C253" s="84"/>
      <c r="D253" s="84"/>
      <c r="E253" s="36" t="s">
        <v>209</v>
      </c>
      <c r="F253" s="36"/>
      <c r="G253" s="38"/>
      <c r="H253" s="38"/>
      <c r="I253" s="38"/>
    </row>
    <row r="254" spans="1:9">
      <c r="A254" s="36">
        <v>252</v>
      </c>
      <c r="B254" s="37" t="s">
        <v>210</v>
      </c>
      <c r="C254" s="85"/>
      <c r="D254" s="84"/>
      <c r="E254" s="39" t="s">
        <v>211</v>
      </c>
      <c r="F254" s="36"/>
      <c r="G254" s="38"/>
      <c r="H254" s="38"/>
      <c r="I254" s="38"/>
    </row>
    <row r="255" spans="1:9">
      <c r="A255" s="36">
        <v>253</v>
      </c>
      <c r="B255" s="37" t="s">
        <v>204</v>
      </c>
      <c r="C255" s="83" t="s">
        <v>217</v>
      </c>
      <c r="D255" s="84"/>
      <c r="E255" s="36" t="s">
        <v>207</v>
      </c>
      <c r="F255" s="36"/>
      <c r="G255" s="38"/>
      <c r="H255" s="38"/>
      <c r="I255" s="38"/>
    </row>
    <row r="256" spans="1:9">
      <c r="A256" s="36">
        <v>254</v>
      </c>
      <c r="B256" s="37" t="s">
        <v>208</v>
      </c>
      <c r="C256" s="84"/>
      <c r="D256" s="84"/>
      <c r="E256" s="36" t="s">
        <v>209</v>
      </c>
      <c r="F256" s="36"/>
      <c r="G256" s="38"/>
      <c r="H256" s="38"/>
      <c r="I256" s="38"/>
    </row>
    <row r="257" spans="1:9">
      <c r="A257" s="36">
        <v>255</v>
      </c>
      <c r="B257" s="37" t="s">
        <v>210</v>
      </c>
      <c r="C257" s="85"/>
      <c r="D257" s="84"/>
      <c r="E257" s="39" t="s">
        <v>211</v>
      </c>
      <c r="F257" s="36"/>
      <c r="G257" s="38"/>
      <c r="H257" s="38"/>
      <c r="I257" s="38"/>
    </row>
    <row r="258" spans="1:9">
      <c r="A258" s="36">
        <v>256</v>
      </c>
      <c r="B258" s="37" t="s">
        <v>204</v>
      </c>
      <c r="C258" s="83" t="s">
        <v>218</v>
      </c>
      <c r="D258" s="84"/>
      <c r="E258" s="36" t="s">
        <v>207</v>
      </c>
      <c r="F258" s="36"/>
      <c r="G258" s="38"/>
      <c r="H258" s="38"/>
      <c r="I258" s="38"/>
    </row>
    <row r="259" spans="1:9">
      <c r="A259" s="36">
        <v>257</v>
      </c>
      <c r="B259" s="37" t="s">
        <v>208</v>
      </c>
      <c r="C259" s="84"/>
      <c r="D259" s="84"/>
      <c r="E259" s="36" t="s">
        <v>209</v>
      </c>
      <c r="F259" s="36"/>
      <c r="G259" s="38"/>
      <c r="H259" s="38"/>
      <c r="I259" s="38"/>
    </row>
    <row r="260" spans="1:9">
      <c r="A260" s="36">
        <v>258</v>
      </c>
      <c r="B260" s="37" t="s">
        <v>210</v>
      </c>
      <c r="C260" s="85"/>
      <c r="D260" s="84"/>
      <c r="E260" s="39" t="s">
        <v>211</v>
      </c>
      <c r="F260" s="36"/>
      <c r="G260" s="38"/>
      <c r="H260" s="38"/>
      <c r="I260" s="38"/>
    </row>
    <row r="261" spans="1:9">
      <c r="A261" s="36">
        <v>259</v>
      </c>
      <c r="B261" s="37" t="s">
        <v>204</v>
      </c>
      <c r="C261" s="83" t="s">
        <v>219</v>
      </c>
      <c r="D261" s="84"/>
      <c r="E261" s="36" t="s">
        <v>207</v>
      </c>
      <c r="F261" s="36"/>
      <c r="G261" s="38"/>
      <c r="H261" s="38"/>
      <c r="I261" s="38"/>
    </row>
    <row r="262" spans="1:9">
      <c r="A262" s="36">
        <v>260</v>
      </c>
      <c r="B262" s="37" t="s">
        <v>208</v>
      </c>
      <c r="C262" s="84"/>
      <c r="D262" s="84"/>
      <c r="E262" s="36" t="s">
        <v>209</v>
      </c>
      <c r="F262" s="36"/>
      <c r="G262" s="38"/>
      <c r="H262" s="38"/>
      <c r="I262" s="38"/>
    </row>
    <row r="263" spans="1:9">
      <c r="A263" s="36">
        <v>261</v>
      </c>
      <c r="B263" s="37" t="s">
        <v>210</v>
      </c>
      <c r="C263" s="85"/>
      <c r="D263" s="84"/>
      <c r="E263" s="39" t="s">
        <v>211</v>
      </c>
      <c r="F263" s="36"/>
      <c r="G263" s="38"/>
      <c r="H263" s="38"/>
      <c r="I263" s="38"/>
    </row>
    <row r="264" spans="1:9">
      <c r="A264" s="36">
        <v>262</v>
      </c>
      <c r="B264" s="37" t="s">
        <v>204</v>
      </c>
      <c r="C264" s="83" t="s">
        <v>220</v>
      </c>
      <c r="D264" s="84"/>
      <c r="E264" s="36" t="s">
        <v>207</v>
      </c>
      <c r="F264" s="36"/>
      <c r="G264" s="38"/>
      <c r="H264" s="38"/>
      <c r="I264" s="38"/>
    </row>
    <row r="265" spans="1:9">
      <c r="A265" s="36">
        <v>263</v>
      </c>
      <c r="B265" s="37" t="s">
        <v>208</v>
      </c>
      <c r="C265" s="84"/>
      <c r="D265" s="84"/>
      <c r="E265" s="36" t="s">
        <v>209</v>
      </c>
      <c r="F265" s="36"/>
      <c r="G265" s="38"/>
      <c r="H265" s="38"/>
      <c r="I265" s="38"/>
    </row>
    <row r="266" spans="1:9">
      <c r="A266" s="36">
        <v>264</v>
      </c>
      <c r="B266" s="37" t="s">
        <v>210</v>
      </c>
      <c r="C266" s="85"/>
      <c r="D266" s="85"/>
      <c r="E266" s="39" t="s">
        <v>211</v>
      </c>
      <c r="F266" s="36"/>
      <c r="G266" s="38"/>
      <c r="H266" s="38"/>
      <c r="I266" s="38"/>
    </row>
    <row r="267" spans="1:9">
      <c r="A267" s="36">
        <v>265</v>
      </c>
      <c r="B267" s="37" t="s">
        <v>204</v>
      </c>
      <c r="C267" s="86" t="s">
        <v>205</v>
      </c>
      <c r="D267" s="86" t="s">
        <v>239</v>
      </c>
      <c r="E267" s="40" t="s">
        <v>207</v>
      </c>
      <c r="F267" s="35"/>
      <c r="G267" s="41"/>
      <c r="H267" s="41"/>
      <c r="I267" s="41"/>
    </row>
    <row r="268" spans="1:9">
      <c r="A268" s="36">
        <v>266</v>
      </c>
      <c r="B268" s="37" t="s">
        <v>208</v>
      </c>
      <c r="C268" s="84"/>
      <c r="D268" s="84"/>
      <c r="E268" s="40" t="s">
        <v>209</v>
      </c>
      <c r="F268" s="35"/>
      <c r="G268" s="41"/>
      <c r="H268" s="41"/>
      <c r="I268" s="41"/>
    </row>
    <row r="269" spans="1:9">
      <c r="A269" s="36">
        <v>267</v>
      </c>
      <c r="B269" s="37" t="s">
        <v>210</v>
      </c>
      <c r="C269" s="85"/>
      <c r="D269" s="84"/>
      <c r="E269" s="42" t="s">
        <v>211</v>
      </c>
      <c r="F269" s="35"/>
      <c r="G269" s="41"/>
      <c r="H269" s="41"/>
      <c r="I269" s="41"/>
    </row>
    <row r="270" spans="1:9">
      <c r="A270" s="36">
        <v>268</v>
      </c>
      <c r="B270" s="37" t="s">
        <v>204</v>
      </c>
      <c r="C270" s="86" t="s">
        <v>212</v>
      </c>
      <c r="D270" s="84"/>
      <c r="E270" s="40" t="s">
        <v>207</v>
      </c>
      <c r="F270" s="35"/>
      <c r="G270" s="41"/>
      <c r="H270" s="41"/>
      <c r="I270" s="41"/>
    </row>
    <row r="271" spans="1:9">
      <c r="A271" s="36">
        <v>269</v>
      </c>
      <c r="B271" s="37" t="s">
        <v>208</v>
      </c>
      <c r="C271" s="84"/>
      <c r="D271" s="84"/>
      <c r="E271" s="40" t="s">
        <v>209</v>
      </c>
      <c r="F271" s="35"/>
      <c r="G271" s="41"/>
      <c r="H271" s="41"/>
      <c r="I271" s="41"/>
    </row>
    <row r="272" spans="1:9">
      <c r="A272" s="36">
        <v>270</v>
      </c>
      <c r="B272" s="37" t="s">
        <v>210</v>
      </c>
      <c r="C272" s="85"/>
      <c r="D272" s="84"/>
      <c r="E272" s="42" t="s">
        <v>211</v>
      </c>
      <c r="F272" s="35"/>
      <c r="G272" s="41"/>
      <c r="H272" s="41"/>
      <c r="I272" s="41"/>
    </row>
    <row r="273" spans="1:9">
      <c r="A273" s="36">
        <v>271</v>
      </c>
      <c r="B273" s="37" t="s">
        <v>204</v>
      </c>
      <c r="C273" s="86" t="s">
        <v>213</v>
      </c>
      <c r="D273" s="84"/>
      <c r="E273" s="40" t="s">
        <v>207</v>
      </c>
      <c r="F273" s="35"/>
      <c r="G273" s="41"/>
      <c r="H273" s="41"/>
      <c r="I273" s="41"/>
    </row>
    <row r="274" spans="1:9">
      <c r="A274" s="36">
        <v>272</v>
      </c>
      <c r="B274" s="37" t="s">
        <v>208</v>
      </c>
      <c r="C274" s="84"/>
      <c r="D274" s="84"/>
      <c r="E274" s="40" t="s">
        <v>209</v>
      </c>
      <c r="F274" s="35"/>
      <c r="G274" s="41"/>
      <c r="H274" s="41"/>
      <c r="I274" s="41"/>
    </row>
    <row r="275" spans="1:9">
      <c r="A275" s="36">
        <v>273</v>
      </c>
      <c r="B275" s="37" t="s">
        <v>210</v>
      </c>
      <c r="C275" s="85"/>
      <c r="D275" s="84"/>
      <c r="E275" s="42" t="s">
        <v>211</v>
      </c>
      <c r="F275" s="35"/>
      <c r="G275" s="41"/>
      <c r="H275" s="41"/>
      <c r="I275" s="41"/>
    </row>
    <row r="276" spans="1:9">
      <c r="A276" s="36">
        <v>274</v>
      </c>
      <c r="B276" s="37" t="s">
        <v>204</v>
      </c>
      <c r="C276" s="86" t="s">
        <v>214</v>
      </c>
      <c r="D276" s="84"/>
      <c r="E276" s="40" t="s">
        <v>207</v>
      </c>
      <c r="F276" s="35"/>
      <c r="G276" s="41"/>
      <c r="H276" s="41"/>
      <c r="I276" s="41"/>
    </row>
    <row r="277" spans="1:9">
      <c r="A277" s="36">
        <v>275</v>
      </c>
      <c r="B277" s="37" t="s">
        <v>208</v>
      </c>
      <c r="C277" s="84"/>
      <c r="D277" s="84"/>
      <c r="E277" s="40" t="s">
        <v>209</v>
      </c>
      <c r="F277" s="35"/>
      <c r="G277" s="41"/>
      <c r="H277" s="41"/>
      <c r="I277" s="41"/>
    </row>
    <row r="278" spans="1:9">
      <c r="A278" s="36">
        <v>276</v>
      </c>
      <c r="B278" s="37" t="s">
        <v>210</v>
      </c>
      <c r="C278" s="85"/>
      <c r="D278" s="84"/>
      <c r="E278" s="42" t="s">
        <v>211</v>
      </c>
      <c r="F278" s="35"/>
      <c r="G278" s="41"/>
      <c r="H278" s="41"/>
      <c r="I278" s="41"/>
    </row>
    <row r="279" spans="1:9">
      <c r="A279" s="36">
        <v>277</v>
      </c>
      <c r="B279" s="37" t="s">
        <v>204</v>
      </c>
      <c r="C279" s="86" t="s">
        <v>215</v>
      </c>
      <c r="D279" s="84"/>
      <c r="E279" s="40" t="s">
        <v>207</v>
      </c>
      <c r="F279" s="35"/>
      <c r="G279" s="41"/>
      <c r="H279" s="41"/>
      <c r="I279" s="41"/>
    </row>
    <row r="280" spans="1:9">
      <c r="A280" s="36">
        <v>278</v>
      </c>
      <c r="B280" s="37" t="s">
        <v>208</v>
      </c>
      <c r="C280" s="84"/>
      <c r="D280" s="84"/>
      <c r="E280" s="40" t="s">
        <v>209</v>
      </c>
      <c r="F280" s="35"/>
      <c r="G280" s="41"/>
      <c r="H280" s="41"/>
      <c r="I280" s="41"/>
    </row>
    <row r="281" spans="1:9">
      <c r="A281" s="36">
        <v>279</v>
      </c>
      <c r="B281" s="37" t="s">
        <v>210</v>
      </c>
      <c r="C281" s="85"/>
      <c r="D281" s="84"/>
      <c r="E281" s="42" t="s">
        <v>211</v>
      </c>
      <c r="F281" s="35"/>
      <c r="G281" s="41"/>
      <c r="H281" s="41"/>
      <c r="I281" s="41"/>
    </row>
    <row r="282" spans="1:9">
      <c r="A282" s="36">
        <v>280</v>
      </c>
      <c r="B282" s="37" t="s">
        <v>204</v>
      </c>
      <c r="C282" s="86" t="s">
        <v>216</v>
      </c>
      <c r="D282" s="84"/>
      <c r="E282" s="40" t="s">
        <v>207</v>
      </c>
      <c r="F282" s="35"/>
      <c r="G282" s="41"/>
      <c r="H282" s="41"/>
      <c r="I282" s="41"/>
    </row>
    <row r="283" spans="1:9">
      <c r="A283" s="36">
        <v>281</v>
      </c>
      <c r="B283" s="37" t="s">
        <v>208</v>
      </c>
      <c r="C283" s="84"/>
      <c r="D283" s="84"/>
      <c r="E283" s="40" t="s">
        <v>209</v>
      </c>
      <c r="F283" s="35"/>
      <c r="G283" s="41"/>
      <c r="H283" s="41"/>
      <c r="I283" s="41"/>
    </row>
    <row r="284" spans="1:9">
      <c r="A284" s="36">
        <v>282</v>
      </c>
      <c r="B284" s="37" t="s">
        <v>210</v>
      </c>
      <c r="C284" s="85"/>
      <c r="D284" s="84"/>
      <c r="E284" s="42" t="s">
        <v>211</v>
      </c>
      <c r="F284" s="35"/>
      <c r="G284" s="41"/>
      <c r="H284" s="41"/>
      <c r="I284" s="41"/>
    </row>
    <row r="285" spans="1:9">
      <c r="A285" s="36">
        <v>283</v>
      </c>
      <c r="B285" s="37" t="s">
        <v>204</v>
      </c>
      <c r="C285" s="86" t="s">
        <v>217</v>
      </c>
      <c r="D285" s="84"/>
      <c r="E285" s="40" t="s">
        <v>207</v>
      </c>
      <c r="F285" s="35"/>
      <c r="G285" s="41"/>
      <c r="H285" s="41"/>
      <c r="I285" s="41"/>
    </row>
    <row r="286" spans="1:9">
      <c r="A286" s="36">
        <v>284</v>
      </c>
      <c r="B286" s="37" t="s">
        <v>208</v>
      </c>
      <c r="C286" s="84"/>
      <c r="D286" s="84"/>
      <c r="E286" s="40" t="s">
        <v>209</v>
      </c>
      <c r="F286" s="35"/>
      <c r="G286" s="41"/>
      <c r="H286" s="41"/>
      <c r="I286" s="41"/>
    </row>
    <row r="287" spans="1:9">
      <c r="A287" s="36">
        <v>285</v>
      </c>
      <c r="B287" s="37" t="s">
        <v>210</v>
      </c>
      <c r="C287" s="85"/>
      <c r="D287" s="84"/>
      <c r="E287" s="42" t="s">
        <v>211</v>
      </c>
      <c r="F287" s="35"/>
      <c r="G287" s="41"/>
      <c r="H287" s="41"/>
      <c r="I287" s="41"/>
    </row>
    <row r="288" spans="1:9">
      <c r="A288" s="36">
        <v>286</v>
      </c>
      <c r="B288" s="37" t="s">
        <v>204</v>
      </c>
      <c r="C288" s="86" t="s">
        <v>218</v>
      </c>
      <c r="D288" s="84"/>
      <c r="E288" s="40" t="s">
        <v>207</v>
      </c>
      <c r="F288" s="35"/>
      <c r="G288" s="41"/>
      <c r="H288" s="41"/>
      <c r="I288" s="41"/>
    </row>
    <row r="289" spans="1:9">
      <c r="A289" s="36">
        <v>287</v>
      </c>
      <c r="B289" s="37" t="s">
        <v>208</v>
      </c>
      <c r="C289" s="84"/>
      <c r="D289" s="84"/>
      <c r="E289" s="40" t="s">
        <v>209</v>
      </c>
      <c r="F289" s="35"/>
      <c r="G289" s="41"/>
      <c r="H289" s="41"/>
      <c r="I289" s="41"/>
    </row>
    <row r="290" spans="1:9">
      <c r="A290" s="36">
        <v>288</v>
      </c>
      <c r="B290" s="37" t="s">
        <v>210</v>
      </c>
      <c r="C290" s="85"/>
      <c r="D290" s="84"/>
      <c r="E290" s="42" t="s">
        <v>211</v>
      </c>
      <c r="F290" s="35"/>
      <c r="G290" s="41"/>
      <c r="H290" s="41"/>
      <c r="I290" s="41"/>
    </row>
    <row r="291" spans="1:9">
      <c r="A291" s="36">
        <v>289</v>
      </c>
      <c r="B291" s="37" t="s">
        <v>204</v>
      </c>
      <c r="C291" s="86" t="s">
        <v>219</v>
      </c>
      <c r="D291" s="84"/>
      <c r="E291" s="40" t="s">
        <v>207</v>
      </c>
      <c r="F291" s="35"/>
      <c r="G291" s="41"/>
      <c r="H291" s="41"/>
      <c r="I291" s="41"/>
    </row>
    <row r="292" spans="1:9">
      <c r="A292" s="36">
        <v>290</v>
      </c>
      <c r="B292" s="37" t="s">
        <v>208</v>
      </c>
      <c r="C292" s="84"/>
      <c r="D292" s="84"/>
      <c r="E292" s="40" t="s">
        <v>209</v>
      </c>
      <c r="F292" s="35"/>
      <c r="G292" s="41"/>
      <c r="H292" s="41"/>
      <c r="I292" s="41"/>
    </row>
    <row r="293" spans="1:9">
      <c r="A293" s="36">
        <v>291</v>
      </c>
      <c r="B293" s="37" t="s">
        <v>210</v>
      </c>
      <c r="C293" s="85"/>
      <c r="D293" s="84"/>
      <c r="E293" s="42" t="s">
        <v>211</v>
      </c>
      <c r="F293" s="35"/>
      <c r="G293" s="41"/>
      <c r="H293" s="41"/>
      <c r="I293" s="41"/>
    </row>
    <row r="294" spans="1:9">
      <c r="A294" s="36">
        <v>292</v>
      </c>
      <c r="B294" s="37" t="s">
        <v>204</v>
      </c>
      <c r="C294" s="86" t="s">
        <v>220</v>
      </c>
      <c r="D294" s="84"/>
      <c r="E294" s="40" t="s">
        <v>207</v>
      </c>
      <c r="F294" s="35"/>
      <c r="G294" s="41"/>
      <c r="H294" s="41"/>
      <c r="I294" s="41"/>
    </row>
    <row r="295" spans="1:9">
      <c r="A295" s="36">
        <v>293</v>
      </c>
      <c r="B295" s="37" t="s">
        <v>208</v>
      </c>
      <c r="C295" s="84"/>
      <c r="D295" s="84"/>
      <c r="E295" s="40" t="s">
        <v>209</v>
      </c>
      <c r="F295" s="35"/>
      <c r="G295" s="41"/>
      <c r="H295" s="41"/>
      <c r="I295" s="41"/>
    </row>
    <row r="296" spans="1:9">
      <c r="A296" s="36">
        <v>294</v>
      </c>
      <c r="B296" s="37" t="s">
        <v>210</v>
      </c>
      <c r="C296" s="85"/>
      <c r="D296" s="84"/>
      <c r="E296" s="42" t="s">
        <v>211</v>
      </c>
      <c r="F296" s="35"/>
      <c r="G296" s="41"/>
      <c r="H296" s="41"/>
      <c r="I296" s="41"/>
    </row>
    <row r="297" spans="1:9">
      <c r="A297" s="36">
        <v>295</v>
      </c>
      <c r="B297" s="37" t="s">
        <v>204</v>
      </c>
      <c r="C297" s="86" t="s">
        <v>221</v>
      </c>
      <c r="D297" s="84"/>
      <c r="E297" s="40" t="s">
        <v>207</v>
      </c>
      <c r="F297" s="35"/>
      <c r="G297" s="41"/>
      <c r="H297" s="41"/>
      <c r="I297" s="41"/>
    </row>
    <row r="298" spans="1:9">
      <c r="A298" s="36">
        <v>296</v>
      </c>
      <c r="B298" s="37" t="s">
        <v>208</v>
      </c>
      <c r="C298" s="84"/>
      <c r="D298" s="84"/>
      <c r="E298" s="40" t="s">
        <v>209</v>
      </c>
      <c r="F298" s="35"/>
      <c r="G298" s="41"/>
      <c r="H298" s="41"/>
      <c r="I298" s="41"/>
    </row>
    <row r="299" spans="1:9">
      <c r="A299" s="36">
        <v>297</v>
      </c>
      <c r="B299" s="37" t="s">
        <v>210</v>
      </c>
      <c r="C299" s="85"/>
      <c r="D299" s="84"/>
      <c r="E299" s="42" t="s">
        <v>211</v>
      </c>
      <c r="F299" s="35"/>
      <c r="G299" s="41"/>
      <c r="H299" s="41"/>
      <c r="I299" s="41"/>
    </row>
    <row r="300" spans="1:9">
      <c r="A300" s="36">
        <v>298</v>
      </c>
      <c r="B300" s="37" t="s">
        <v>204</v>
      </c>
      <c r="C300" s="86" t="s">
        <v>222</v>
      </c>
      <c r="D300" s="84"/>
      <c r="E300" s="40" t="s">
        <v>207</v>
      </c>
      <c r="F300" s="35"/>
      <c r="G300" s="41"/>
      <c r="H300" s="41"/>
      <c r="I300" s="41"/>
    </row>
    <row r="301" spans="1:9">
      <c r="A301" s="36">
        <v>299</v>
      </c>
      <c r="B301" s="37" t="s">
        <v>208</v>
      </c>
      <c r="C301" s="84"/>
      <c r="D301" s="84"/>
      <c r="E301" s="40" t="s">
        <v>209</v>
      </c>
      <c r="F301" s="35"/>
      <c r="G301" s="41"/>
      <c r="H301" s="41"/>
      <c r="I301" s="41"/>
    </row>
    <row r="302" spans="1:9">
      <c r="A302" s="36">
        <v>300</v>
      </c>
      <c r="B302" s="37" t="s">
        <v>210</v>
      </c>
      <c r="C302" s="85"/>
      <c r="D302" s="84"/>
      <c r="E302" s="42" t="s">
        <v>211</v>
      </c>
      <c r="F302" s="35"/>
      <c r="G302" s="41"/>
      <c r="H302" s="41"/>
      <c r="I302" s="41"/>
    </row>
    <row r="303" spans="1:9">
      <c r="A303" s="36">
        <v>301</v>
      </c>
      <c r="B303" s="37" t="s">
        <v>204</v>
      </c>
      <c r="C303" s="86" t="s">
        <v>223</v>
      </c>
      <c r="D303" s="84"/>
      <c r="E303" s="40" t="s">
        <v>207</v>
      </c>
      <c r="F303" s="35"/>
      <c r="G303" s="41"/>
      <c r="H303" s="41"/>
      <c r="I303" s="41"/>
    </row>
    <row r="304" spans="1:9">
      <c r="A304" s="36">
        <v>302</v>
      </c>
      <c r="B304" s="37" t="s">
        <v>208</v>
      </c>
      <c r="C304" s="84"/>
      <c r="D304" s="84"/>
      <c r="E304" s="40" t="s">
        <v>209</v>
      </c>
      <c r="F304" s="35"/>
      <c r="G304" s="41"/>
      <c r="H304" s="41"/>
      <c r="I304" s="41"/>
    </row>
    <row r="305" spans="1:9">
      <c r="A305" s="36">
        <v>303</v>
      </c>
      <c r="B305" s="37" t="s">
        <v>210</v>
      </c>
      <c r="C305" s="85"/>
      <c r="D305" s="85"/>
      <c r="E305" s="42" t="s">
        <v>211</v>
      </c>
      <c r="F305" s="35"/>
      <c r="G305" s="41"/>
      <c r="H305" s="41"/>
      <c r="I305" s="41"/>
    </row>
    <row r="306" spans="1:9">
      <c r="A306" s="36">
        <v>304</v>
      </c>
      <c r="B306" s="37" t="s">
        <v>204</v>
      </c>
      <c r="C306" s="83" t="s">
        <v>205</v>
      </c>
      <c r="D306" s="83" t="s">
        <v>240</v>
      </c>
      <c r="E306" s="36" t="s">
        <v>207</v>
      </c>
      <c r="F306" s="36"/>
      <c r="G306" s="38"/>
      <c r="H306" s="38"/>
      <c r="I306" s="38"/>
    </row>
    <row r="307" spans="1:9">
      <c r="A307" s="36">
        <v>305</v>
      </c>
      <c r="B307" s="37" t="s">
        <v>208</v>
      </c>
      <c r="C307" s="84"/>
      <c r="D307" s="84"/>
      <c r="E307" s="36" t="s">
        <v>209</v>
      </c>
      <c r="F307" s="36"/>
      <c r="G307" s="38"/>
      <c r="H307" s="38"/>
      <c r="I307" s="38"/>
    </row>
    <row r="308" spans="1:9">
      <c r="A308" s="36">
        <v>306</v>
      </c>
      <c r="B308" s="37" t="s">
        <v>210</v>
      </c>
      <c r="C308" s="85"/>
      <c r="D308" s="84"/>
      <c r="E308" s="39" t="s">
        <v>211</v>
      </c>
      <c r="F308" s="36"/>
      <c r="G308" s="38"/>
      <c r="H308" s="38"/>
      <c r="I308" s="38"/>
    </row>
    <row r="309" spans="1:9">
      <c r="A309" s="36">
        <v>307</v>
      </c>
      <c r="B309" s="37" t="s">
        <v>204</v>
      </c>
      <c r="C309" s="83" t="s">
        <v>212</v>
      </c>
      <c r="D309" s="84"/>
      <c r="E309" s="36" t="s">
        <v>207</v>
      </c>
      <c r="F309" s="36"/>
      <c r="G309" s="38"/>
      <c r="H309" s="38"/>
      <c r="I309" s="38"/>
    </row>
    <row r="310" spans="1:9">
      <c r="A310" s="36">
        <v>308</v>
      </c>
      <c r="B310" s="37" t="s">
        <v>208</v>
      </c>
      <c r="C310" s="84"/>
      <c r="D310" s="84"/>
      <c r="E310" s="36" t="s">
        <v>209</v>
      </c>
      <c r="F310" s="36"/>
      <c r="G310" s="38"/>
      <c r="H310" s="38"/>
      <c r="I310" s="38"/>
    </row>
    <row r="311" spans="1:9">
      <c r="A311" s="36">
        <v>309</v>
      </c>
      <c r="B311" s="37" t="s">
        <v>210</v>
      </c>
      <c r="C311" s="85"/>
      <c r="D311" s="84"/>
      <c r="E311" s="39" t="s">
        <v>211</v>
      </c>
      <c r="F311" s="36"/>
      <c r="G311" s="38"/>
      <c r="H311" s="38"/>
      <c r="I311" s="38"/>
    </row>
    <row r="312" spans="1:9">
      <c r="A312" s="36">
        <v>310</v>
      </c>
      <c r="B312" s="37" t="s">
        <v>204</v>
      </c>
      <c r="C312" s="83" t="s">
        <v>213</v>
      </c>
      <c r="D312" s="84"/>
      <c r="E312" s="36" t="s">
        <v>207</v>
      </c>
      <c r="F312" s="36"/>
      <c r="G312" s="38"/>
      <c r="H312" s="38"/>
      <c r="I312" s="38"/>
    </row>
    <row r="313" spans="1:9">
      <c r="A313" s="36">
        <v>311</v>
      </c>
      <c r="B313" s="37" t="s">
        <v>208</v>
      </c>
      <c r="C313" s="84"/>
      <c r="D313" s="84"/>
      <c r="E313" s="36" t="s">
        <v>209</v>
      </c>
      <c r="F313" s="36"/>
      <c r="G313" s="38"/>
      <c r="H313" s="38"/>
      <c r="I313" s="38"/>
    </row>
    <row r="314" spans="1:9">
      <c r="A314" s="36">
        <v>312</v>
      </c>
      <c r="B314" s="37" t="s">
        <v>210</v>
      </c>
      <c r="C314" s="85"/>
      <c r="D314" s="84"/>
      <c r="E314" s="39" t="s">
        <v>211</v>
      </c>
      <c r="F314" s="36"/>
      <c r="G314" s="38"/>
      <c r="H314" s="38"/>
      <c r="I314" s="38"/>
    </row>
    <row r="315" spans="1:9">
      <c r="A315" s="36">
        <v>313</v>
      </c>
      <c r="B315" s="37" t="s">
        <v>204</v>
      </c>
      <c r="C315" s="83" t="s">
        <v>214</v>
      </c>
      <c r="D315" s="84"/>
      <c r="E315" s="36" t="s">
        <v>207</v>
      </c>
      <c r="F315" s="36"/>
      <c r="G315" s="38"/>
      <c r="H315" s="38"/>
      <c r="I315" s="38"/>
    </row>
    <row r="316" spans="1:9">
      <c r="A316" s="36">
        <v>314</v>
      </c>
      <c r="B316" s="37" t="s">
        <v>208</v>
      </c>
      <c r="C316" s="84"/>
      <c r="D316" s="84"/>
      <c r="E316" s="36" t="s">
        <v>209</v>
      </c>
      <c r="F316" s="36"/>
      <c r="G316" s="38"/>
      <c r="H316" s="38"/>
      <c r="I316" s="38"/>
    </row>
    <row r="317" spans="1:9">
      <c r="A317" s="36">
        <v>315</v>
      </c>
      <c r="B317" s="37" t="s">
        <v>210</v>
      </c>
      <c r="C317" s="85"/>
      <c r="D317" s="84"/>
      <c r="E317" s="39" t="s">
        <v>211</v>
      </c>
      <c r="F317" s="36"/>
      <c r="G317" s="38"/>
      <c r="H317" s="38"/>
      <c r="I317" s="38"/>
    </row>
    <row r="318" spans="1:9">
      <c r="A318" s="36">
        <v>316</v>
      </c>
      <c r="B318" s="37" t="s">
        <v>204</v>
      </c>
      <c r="C318" s="83" t="s">
        <v>215</v>
      </c>
      <c r="D318" s="84"/>
      <c r="E318" s="36" t="s">
        <v>207</v>
      </c>
      <c r="F318" s="36"/>
      <c r="G318" s="38"/>
      <c r="H318" s="38"/>
      <c r="I318" s="38"/>
    </row>
    <row r="319" spans="1:9">
      <c r="A319" s="36">
        <v>317</v>
      </c>
      <c r="B319" s="37" t="s">
        <v>208</v>
      </c>
      <c r="C319" s="84"/>
      <c r="D319" s="84"/>
      <c r="E319" s="36" t="s">
        <v>209</v>
      </c>
      <c r="F319" s="36"/>
      <c r="G319" s="38"/>
      <c r="H319" s="38"/>
      <c r="I319" s="38"/>
    </row>
    <row r="320" spans="1:9">
      <c r="A320" s="36">
        <v>318</v>
      </c>
      <c r="B320" s="37" t="s">
        <v>210</v>
      </c>
      <c r="C320" s="85"/>
      <c r="D320" s="84"/>
      <c r="E320" s="39" t="s">
        <v>211</v>
      </c>
      <c r="F320" s="36"/>
      <c r="G320" s="38"/>
      <c r="H320" s="38"/>
      <c r="I320" s="38"/>
    </row>
    <row r="321" spans="1:9">
      <c r="A321" s="36">
        <v>319</v>
      </c>
      <c r="B321" s="37" t="s">
        <v>204</v>
      </c>
      <c r="C321" s="83" t="s">
        <v>216</v>
      </c>
      <c r="D321" s="84"/>
      <c r="E321" s="36" t="s">
        <v>207</v>
      </c>
      <c r="F321" s="36"/>
      <c r="G321" s="38"/>
      <c r="H321" s="38"/>
      <c r="I321" s="38"/>
    </row>
    <row r="322" spans="1:9">
      <c r="A322" s="36">
        <v>320</v>
      </c>
      <c r="B322" s="37" t="s">
        <v>208</v>
      </c>
      <c r="C322" s="84"/>
      <c r="D322" s="84"/>
      <c r="E322" s="36" t="s">
        <v>209</v>
      </c>
      <c r="F322" s="36"/>
      <c r="G322" s="38"/>
      <c r="H322" s="38"/>
      <c r="I322" s="38"/>
    </row>
    <row r="323" spans="1:9">
      <c r="A323" s="36">
        <v>321</v>
      </c>
      <c r="B323" s="37" t="s">
        <v>210</v>
      </c>
      <c r="C323" s="85"/>
      <c r="D323" s="84"/>
      <c r="E323" s="39" t="s">
        <v>211</v>
      </c>
      <c r="F323" s="36"/>
      <c r="G323" s="38"/>
      <c r="H323" s="38"/>
      <c r="I323" s="38"/>
    </row>
    <row r="324" spans="1:9">
      <c r="A324" s="36">
        <v>322</v>
      </c>
      <c r="B324" s="37" t="s">
        <v>204</v>
      </c>
      <c r="C324" s="83" t="s">
        <v>217</v>
      </c>
      <c r="D324" s="84"/>
      <c r="E324" s="36" t="s">
        <v>207</v>
      </c>
      <c r="F324" s="36"/>
      <c r="G324" s="38"/>
      <c r="H324" s="38"/>
      <c r="I324" s="38"/>
    </row>
    <row r="325" spans="1:9">
      <c r="A325" s="36">
        <v>323</v>
      </c>
      <c r="B325" s="37" t="s">
        <v>208</v>
      </c>
      <c r="C325" s="84"/>
      <c r="D325" s="84"/>
      <c r="E325" s="36" t="s">
        <v>209</v>
      </c>
      <c r="F325" s="36"/>
      <c r="G325" s="38"/>
      <c r="H325" s="38"/>
      <c r="I325" s="38"/>
    </row>
    <row r="326" spans="1:9">
      <c r="A326" s="36">
        <v>324</v>
      </c>
      <c r="B326" s="37" t="s">
        <v>210</v>
      </c>
      <c r="C326" s="85"/>
      <c r="D326" s="84"/>
      <c r="E326" s="39" t="s">
        <v>211</v>
      </c>
      <c r="F326" s="36"/>
      <c r="G326" s="38"/>
      <c r="H326" s="38"/>
      <c r="I326" s="38"/>
    </row>
    <row r="327" spans="1:9">
      <c r="A327" s="36">
        <v>325</v>
      </c>
      <c r="B327" s="37" t="s">
        <v>204</v>
      </c>
      <c r="C327" s="83" t="s">
        <v>218</v>
      </c>
      <c r="D327" s="84"/>
      <c r="E327" s="36" t="s">
        <v>207</v>
      </c>
      <c r="F327" s="36"/>
      <c r="G327" s="38"/>
      <c r="H327" s="38"/>
      <c r="I327" s="38"/>
    </row>
    <row r="328" spans="1:9">
      <c r="A328" s="36">
        <v>326</v>
      </c>
      <c r="B328" s="37" t="s">
        <v>208</v>
      </c>
      <c r="C328" s="84"/>
      <c r="D328" s="84"/>
      <c r="E328" s="36" t="s">
        <v>209</v>
      </c>
      <c r="F328" s="36"/>
      <c r="G328" s="38"/>
      <c r="H328" s="38"/>
      <c r="I328" s="38"/>
    </row>
    <row r="329" spans="1:9">
      <c r="A329" s="36">
        <v>327</v>
      </c>
      <c r="B329" s="37" t="s">
        <v>210</v>
      </c>
      <c r="C329" s="85"/>
      <c r="D329" s="84"/>
      <c r="E329" s="39" t="s">
        <v>211</v>
      </c>
      <c r="F329" s="36"/>
      <c r="G329" s="38"/>
      <c r="H329" s="38"/>
      <c r="I329" s="38"/>
    </row>
    <row r="330" spans="1:9">
      <c r="A330" s="36">
        <v>328</v>
      </c>
      <c r="B330" s="37" t="s">
        <v>204</v>
      </c>
      <c r="C330" s="83" t="s">
        <v>219</v>
      </c>
      <c r="D330" s="84"/>
      <c r="E330" s="36" t="s">
        <v>207</v>
      </c>
      <c r="F330" s="36"/>
      <c r="G330" s="38"/>
      <c r="H330" s="38"/>
      <c r="I330" s="38"/>
    </row>
    <row r="331" spans="1:9">
      <c r="A331" s="36">
        <v>329</v>
      </c>
      <c r="B331" s="37" t="s">
        <v>208</v>
      </c>
      <c r="C331" s="84"/>
      <c r="D331" s="84"/>
      <c r="E331" s="36" t="s">
        <v>209</v>
      </c>
      <c r="F331" s="36"/>
      <c r="G331" s="38"/>
      <c r="H331" s="38"/>
      <c r="I331" s="38"/>
    </row>
    <row r="332" spans="1:9">
      <c r="A332" s="36">
        <v>330</v>
      </c>
      <c r="B332" s="37" t="s">
        <v>210</v>
      </c>
      <c r="C332" s="85"/>
      <c r="D332" s="84"/>
      <c r="E332" s="39" t="s">
        <v>211</v>
      </c>
      <c r="F332" s="36"/>
      <c r="G332" s="38"/>
      <c r="H332" s="38"/>
      <c r="I332" s="38"/>
    </row>
    <row r="333" spans="1:9">
      <c r="A333" s="36">
        <v>331</v>
      </c>
      <c r="B333" s="37" t="s">
        <v>204</v>
      </c>
      <c r="C333" s="83" t="s">
        <v>220</v>
      </c>
      <c r="D333" s="84"/>
      <c r="E333" s="36" t="s">
        <v>207</v>
      </c>
      <c r="F333" s="36"/>
      <c r="G333" s="38"/>
      <c r="H333" s="38"/>
      <c r="I333" s="38"/>
    </row>
    <row r="334" spans="1:9">
      <c r="A334" s="36">
        <v>332</v>
      </c>
      <c r="B334" s="37" t="s">
        <v>208</v>
      </c>
      <c r="C334" s="84"/>
      <c r="D334" s="84"/>
      <c r="E334" s="36" t="s">
        <v>209</v>
      </c>
      <c r="F334" s="36"/>
      <c r="G334" s="38"/>
      <c r="H334" s="38"/>
      <c r="I334" s="38"/>
    </row>
    <row r="335" spans="1:9">
      <c r="A335" s="36">
        <v>333</v>
      </c>
      <c r="B335" s="37" t="s">
        <v>210</v>
      </c>
      <c r="C335" s="85"/>
      <c r="D335" s="84"/>
      <c r="E335" s="39" t="s">
        <v>211</v>
      </c>
      <c r="F335" s="36"/>
      <c r="G335" s="38"/>
      <c r="H335" s="38"/>
      <c r="I335" s="38"/>
    </row>
    <row r="336" spans="1:9">
      <c r="A336" s="36">
        <v>334</v>
      </c>
      <c r="B336" s="37" t="s">
        <v>204</v>
      </c>
      <c r="C336" s="83" t="s">
        <v>221</v>
      </c>
      <c r="D336" s="84"/>
      <c r="E336" s="36" t="s">
        <v>207</v>
      </c>
      <c r="F336" s="36"/>
      <c r="G336" s="38"/>
      <c r="H336" s="38"/>
      <c r="I336" s="38"/>
    </row>
    <row r="337" spans="1:9">
      <c r="A337" s="36">
        <v>335</v>
      </c>
      <c r="B337" s="37" t="s">
        <v>208</v>
      </c>
      <c r="C337" s="84"/>
      <c r="D337" s="84"/>
      <c r="E337" s="36" t="s">
        <v>209</v>
      </c>
      <c r="F337" s="36"/>
      <c r="G337" s="38"/>
      <c r="H337" s="38"/>
      <c r="I337" s="38"/>
    </row>
    <row r="338" spans="1:9">
      <c r="A338" s="36">
        <v>336</v>
      </c>
      <c r="B338" s="37" t="s">
        <v>210</v>
      </c>
      <c r="C338" s="85"/>
      <c r="D338" s="84"/>
      <c r="E338" s="39" t="s">
        <v>211</v>
      </c>
      <c r="F338" s="36"/>
      <c r="G338" s="38"/>
      <c r="H338" s="38"/>
      <c r="I338" s="38"/>
    </row>
    <row r="339" spans="1:9">
      <c r="A339" s="36">
        <v>337</v>
      </c>
      <c r="B339" s="37" t="s">
        <v>204</v>
      </c>
      <c r="C339" s="83" t="s">
        <v>222</v>
      </c>
      <c r="D339" s="84"/>
      <c r="E339" s="36" t="s">
        <v>207</v>
      </c>
      <c r="F339" s="36"/>
      <c r="G339" s="38"/>
      <c r="H339" s="38"/>
      <c r="I339" s="38"/>
    </row>
    <row r="340" spans="1:9">
      <c r="A340" s="36">
        <v>338</v>
      </c>
      <c r="B340" s="37" t="s">
        <v>208</v>
      </c>
      <c r="C340" s="84"/>
      <c r="D340" s="84"/>
      <c r="E340" s="36" t="s">
        <v>209</v>
      </c>
      <c r="F340" s="36"/>
      <c r="G340" s="38"/>
      <c r="H340" s="38"/>
      <c r="I340" s="38"/>
    </row>
    <row r="341" spans="1:9">
      <c r="A341" s="36">
        <v>339</v>
      </c>
      <c r="B341" s="37" t="s">
        <v>210</v>
      </c>
      <c r="C341" s="85"/>
      <c r="D341" s="85"/>
      <c r="E341" s="39" t="s">
        <v>211</v>
      </c>
      <c r="F341" s="36"/>
      <c r="G341" s="38"/>
      <c r="H341" s="38"/>
      <c r="I341" s="38"/>
    </row>
    <row r="342" spans="1:9">
      <c r="A342" s="36">
        <v>340</v>
      </c>
      <c r="B342" s="37" t="s">
        <v>204</v>
      </c>
      <c r="C342" s="86" t="s">
        <v>205</v>
      </c>
      <c r="D342" s="86" t="s">
        <v>241</v>
      </c>
      <c r="E342" s="40" t="s">
        <v>207</v>
      </c>
      <c r="F342" s="35"/>
      <c r="G342" s="41"/>
      <c r="H342" s="41"/>
      <c r="I342" s="41"/>
    </row>
    <row r="343" spans="1:9">
      <c r="A343" s="36">
        <v>341</v>
      </c>
      <c r="B343" s="37" t="s">
        <v>208</v>
      </c>
      <c r="C343" s="84"/>
      <c r="D343" s="84"/>
      <c r="E343" s="40" t="s">
        <v>209</v>
      </c>
      <c r="F343" s="35"/>
      <c r="G343" s="41"/>
      <c r="H343" s="41"/>
      <c r="I343" s="41"/>
    </row>
    <row r="344" spans="1:9">
      <c r="A344" s="36">
        <v>342</v>
      </c>
      <c r="B344" s="37" t="s">
        <v>210</v>
      </c>
      <c r="C344" s="85"/>
      <c r="D344" s="84"/>
      <c r="E344" s="42" t="s">
        <v>211</v>
      </c>
      <c r="F344" s="35"/>
      <c r="G344" s="41"/>
      <c r="H344" s="41"/>
      <c r="I344" s="41"/>
    </row>
    <row r="345" spans="1:9">
      <c r="A345" s="36">
        <v>343</v>
      </c>
      <c r="B345" s="37" t="s">
        <v>204</v>
      </c>
      <c r="C345" s="86" t="s">
        <v>212</v>
      </c>
      <c r="D345" s="84"/>
      <c r="E345" s="40" t="s">
        <v>207</v>
      </c>
      <c r="F345" s="35"/>
      <c r="G345" s="41"/>
      <c r="H345" s="41"/>
      <c r="I345" s="41"/>
    </row>
    <row r="346" spans="1:9">
      <c r="A346" s="36">
        <v>344</v>
      </c>
      <c r="B346" s="37" t="s">
        <v>208</v>
      </c>
      <c r="C346" s="84"/>
      <c r="D346" s="84"/>
      <c r="E346" s="40" t="s">
        <v>209</v>
      </c>
      <c r="F346" s="35"/>
      <c r="G346" s="41"/>
      <c r="H346" s="41"/>
      <c r="I346" s="41"/>
    </row>
    <row r="347" spans="1:9">
      <c r="A347" s="36">
        <v>345</v>
      </c>
      <c r="B347" s="37" t="s">
        <v>210</v>
      </c>
      <c r="C347" s="85"/>
      <c r="D347" s="84"/>
      <c r="E347" s="42" t="s">
        <v>211</v>
      </c>
      <c r="F347" s="35"/>
      <c r="G347" s="41"/>
      <c r="H347" s="41"/>
      <c r="I347" s="41"/>
    </row>
    <row r="348" spans="1:9">
      <c r="A348" s="36">
        <v>346</v>
      </c>
      <c r="B348" s="37" t="s">
        <v>204</v>
      </c>
      <c r="C348" s="86" t="s">
        <v>213</v>
      </c>
      <c r="D348" s="84"/>
      <c r="E348" s="40" t="s">
        <v>207</v>
      </c>
      <c r="F348" s="35"/>
      <c r="G348" s="41"/>
      <c r="H348" s="41"/>
      <c r="I348" s="41"/>
    </row>
    <row r="349" spans="1:9">
      <c r="A349" s="36">
        <v>347</v>
      </c>
      <c r="B349" s="37" t="s">
        <v>208</v>
      </c>
      <c r="C349" s="84"/>
      <c r="D349" s="84"/>
      <c r="E349" s="40" t="s">
        <v>209</v>
      </c>
      <c r="F349" s="35"/>
      <c r="G349" s="41"/>
      <c r="H349" s="41"/>
      <c r="I349" s="41"/>
    </row>
    <row r="350" spans="1:9">
      <c r="A350" s="36">
        <v>348</v>
      </c>
      <c r="B350" s="37" t="s">
        <v>210</v>
      </c>
      <c r="C350" s="85"/>
      <c r="D350" s="84"/>
      <c r="E350" s="42" t="s">
        <v>211</v>
      </c>
      <c r="F350" s="35"/>
      <c r="G350" s="41"/>
      <c r="H350" s="41"/>
      <c r="I350" s="41"/>
    </row>
    <row r="351" spans="1:9">
      <c r="A351" s="36">
        <v>349</v>
      </c>
      <c r="B351" s="37" t="s">
        <v>204</v>
      </c>
      <c r="C351" s="86" t="s">
        <v>214</v>
      </c>
      <c r="D351" s="84"/>
      <c r="E351" s="40" t="s">
        <v>207</v>
      </c>
      <c r="F351" s="35"/>
      <c r="G351" s="41"/>
      <c r="H351" s="41"/>
      <c r="I351" s="41"/>
    </row>
    <row r="352" spans="1:9">
      <c r="A352" s="36">
        <v>350</v>
      </c>
      <c r="B352" s="37" t="s">
        <v>208</v>
      </c>
      <c r="C352" s="84"/>
      <c r="D352" s="84"/>
      <c r="E352" s="40" t="s">
        <v>209</v>
      </c>
      <c r="F352" s="35"/>
      <c r="G352" s="41"/>
      <c r="H352" s="41"/>
      <c r="I352" s="41"/>
    </row>
    <row r="353" spans="1:9">
      <c r="A353" s="36">
        <v>351</v>
      </c>
      <c r="B353" s="37" t="s">
        <v>210</v>
      </c>
      <c r="C353" s="85"/>
      <c r="D353" s="84"/>
      <c r="E353" s="42" t="s">
        <v>211</v>
      </c>
      <c r="F353" s="35"/>
      <c r="G353" s="41"/>
      <c r="H353" s="41"/>
      <c r="I353" s="41"/>
    </row>
    <row r="354" spans="1:9">
      <c r="A354" s="36">
        <v>352</v>
      </c>
      <c r="B354" s="37" t="s">
        <v>204</v>
      </c>
      <c r="C354" s="86" t="s">
        <v>215</v>
      </c>
      <c r="D354" s="84"/>
      <c r="E354" s="40" t="s">
        <v>207</v>
      </c>
      <c r="F354" s="35"/>
      <c r="G354" s="41"/>
      <c r="H354" s="41"/>
      <c r="I354" s="41"/>
    </row>
    <row r="355" spans="1:9">
      <c r="A355" s="36">
        <v>353</v>
      </c>
      <c r="B355" s="37" t="s">
        <v>208</v>
      </c>
      <c r="C355" s="84"/>
      <c r="D355" s="84"/>
      <c r="E355" s="40" t="s">
        <v>209</v>
      </c>
      <c r="F355" s="35"/>
      <c r="G355" s="41"/>
      <c r="H355" s="41"/>
      <c r="I355" s="41"/>
    </row>
    <row r="356" spans="1:9">
      <c r="A356" s="36">
        <v>354</v>
      </c>
      <c r="B356" s="37" t="s">
        <v>210</v>
      </c>
      <c r="C356" s="85"/>
      <c r="D356" s="84"/>
      <c r="E356" s="42" t="s">
        <v>211</v>
      </c>
      <c r="F356" s="35"/>
      <c r="G356" s="41"/>
      <c r="H356" s="41"/>
      <c r="I356" s="41"/>
    </row>
    <row r="357" spans="1:9">
      <c r="A357" s="36">
        <v>355</v>
      </c>
      <c r="B357" s="37" t="s">
        <v>204</v>
      </c>
      <c r="C357" s="86" t="s">
        <v>216</v>
      </c>
      <c r="D357" s="84"/>
      <c r="E357" s="40" t="s">
        <v>207</v>
      </c>
      <c r="F357" s="35"/>
      <c r="G357" s="41"/>
      <c r="H357" s="41"/>
      <c r="I357" s="41"/>
    </row>
    <row r="358" spans="1:9">
      <c r="A358" s="36">
        <v>356</v>
      </c>
      <c r="B358" s="37" t="s">
        <v>208</v>
      </c>
      <c r="C358" s="84"/>
      <c r="D358" s="84"/>
      <c r="E358" s="40" t="s">
        <v>209</v>
      </c>
      <c r="F358" s="35"/>
      <c r="G358" s="41"/>
      <c r="H358" s="41"/>
      <c r="I358" s="41"/>
    </row>
    <row r="359" spans="1:9">
      <c r="A359" s="36">
        <v>357</v>
      </c>
      <c r="B359" s="37" t="s">
        <v>210</v>
      </c>
      <c r="C359" s="85"/>
      <c r="D359" s="84"/>
      <c r="E359" s="42" t="s">
        <v>211</v>
      </c>
      <c r="F359" s="35"/>
      <c r="G359" s="41"/>
      <c r="H359" s="41"/>
      <c r="I359" s="41"/>
    </row>
    <row r="360" spans="1:9">
      <c r="A360" s="36">
        <v>358</v>
      </c>
      <c r="B360" s="37" t="s">
        <v>204</v>
      </c>
      <c r="C360" s="86" t="s">
        <v>217</v>
      </c>
      <c r="D360" s="84"/>
      <c r="E360" s="40" t="s">
        <v>207</v>
      </c>
      <c r="F360" s="35"/>
      <c r="G360" s="41"/>
      <c r="H360" s="41"/>
      <c r="I360" s="41"/>
    </row>
    <row r="361" spans="1:9">
      <c r="A361" s="36">
        <v>359</v>
      </c>
      <c r="B361" s="37" t="s">
        <v>208</v>
      </c>
      <c r="C361" s="84"/>
      <c r="D361" s="84"/>
      <c r="E361" s="40" t="s">
        <v>209</v>
      </c>
      <c r="F361" s="35"/>
      <c r="G361" s="41"/>
      <c r="H361" s="41"/>
      <c r="I361" s="41"/>
    </row>
    <row r="362" spans="1:9">
      <c r="A362" s="36">
        <v>360</v>
      </c>
      <c r="B362" s="37" t="s">
        <v>210</v>
      </c>
      <c r="C362" s="85"/>
      <c r="D362" s="84"/>
      <c r="E362" s="42" t="s">
        <v>211</v>
      </c>
      <c r="F362" s="35"/>
      <c r="G362" s="41"/>
      <c r="H362" s="41"/>
      <c r="I362" s="41"/>
    </row>
    <row r="363" spans="1:9">
      <c r="A363" s="36">
        <v>361</v>
      </c>
      <c r="B363" s="37" t="s">
        <v>204</v>
      </c>
      <c r="C363" s="86" t="s">
        <v>218</v>
      </c>
      <c r="D363" s="84"/>
      <c r="E363" s="40" t="s">
        <v>207</v>
      </c>
      <c r="F363" s="35"/>
      <c r="G363" s="41"/>
      <c r="H363" s="41"/>
      <c r="I363" s="41"/>
    </row>
    <row r="364" spans="1:9">
      <c r="A364" s="36">
        <v>362</v>
      </c>
      <c r="B364" s="37" t="s">
        <v>208</v>
      </c>
      <c r="C364" s="84"/>
      <c r="D364" s="84"/>
      <c r="E364" s="40" t="s">
        <v>209</v>
      </c>
      <c r="F364" s="35"/>
      <c r="G364" s="41"/>
      <c r="H364" s="41"/>
      <c r="I364" s="41"/>
    </row>
    <row r="365" spans="1:9">
      <c r="A365" s="36">
        <v>363</v>
      </c>
      <c r="B365" s="37" t="s">
        <v>210</v>
      </c>
      <c r="C365" s="85"/>
      <c r="D365" s="84"/>
      <c r="E365" s="42" t="s">
        <v>211</v>
      </c>
      <c r="F365" s="35"/>
      <c r="G365" s="41"/>
      <c r="H365" s="41"/>
      <c r="I365" s="41"/>
    </row>
    <row r="366" spans="1:9">
      <c r="A366" s="36">
        <v>364</v>
      </c>
      <c r="B366" s="37" t="s">
        <v>204</v>
      </c>
      <c r="C366" s="86" t="s">
        <v>219</v>
      </c>
      <c r="D366" s="84"/>
      <c r="E366" s="40" t="s">
        <v>207</v>
      </c>
      <c r="F366" s="35"/>
      <c r="G366" s="41"/>
      <c r="H366" s="41"/>
      <c r="I366" s="41"/>
    </row>
    <row r="367" spans="1:9">
      <c r="A367" s="36">
        <v>365</v>
      </c>
      <c r="B367" s="37" t="s">
        <v>208</v>
      </c>
      <c r="C367" s="84"/>
      <c r="D367" s="84"/>
      <c r="E367" s="40" t="s">
        <v>209</v>
      </c>
      <c r="F367" s="35"/>
      <c r="G367" s="41"/>
      <c r="H367" s="41"/>
      <c r="I367" s="41"/>
    </row>
    <row r="368" spans="1:9">
      <c r="A368" s="36">
        <v>366</v>
      </c>
      <c r="B368" s="37" t="s">
        <v>210</v>
      </c>
      <c r="C368" s="85"/>
      <c r="D368" s="84"/>
      <c r="E368" s="42" t="s">
        <v>211</v>
      </c>
      <c r="F368" s="35"/>
      <c r="G368" s="41"/>
      <c r="H368" s="41"/>
      <c r="I368" s="41"/>
    </row>
    <row r="369" spans="1:9">
      <c r="A369" s="36">
        <v>367</v>
      </c>
      <c r="B369" s="37" t="s">
        <v>204</v>
      </c>
      <c r="C369" s="86" t="s">
        <v>220</v>
      </c>
      <c r="D369" s="84"/>
      <c r="E369" s="40" t="s">
        <v>207</v>
      </c>
      <c r="F369" s="35"/>
      <c r="G369" s="41"/>
      <c r="H369" s="41"/>
      <c r="I369" s="41"/>
    </row>
    <row r="370" spans="1:9">
      <c r="A370" s="36">
        <v>368</v>
      </c>
      <c r="B370" s="37" t="s">
        <v>208</v>
      </c>
      <c r="C370" s="84"/>
      <c r="D370" s="84"/>
      <c r="E370" s="40" t="s">
        <v>209</v>
      </c>
      <c r="F370" s="35"/>
      <c r="G370" s="41"/>
      <c r="H370" s="41"/>
      <c r="I370" s="41"/>
    </row>
    <row r="371" spans="1:9">
      <c r="A371" s="36">
        <v>369</v>
      </c>
      <c r="B371" s="37" t="s">
        <v>210</v>
      </c>
      <c r="C371" s="85"/>
      <c r="D371" s="84"/>
      <c r="E371" s="42" t="s">
        <v>211</v>
      </c>
      <c r="F371" s="35"/>
      <c r="G371" s="41"/>
      <c r="H371" s="41"/>
      <c r="I371" s="41"/>
    </row>
    <row r="372" spans="1:9">
      <c r="A372" s="36">
        <v>370</v>
      </c>
      <c r="B372" s="37" t="s">
        <v>204</v>
      </c>
      <c r="C372" s="86" t="s">
        <v>221</v>
      </c>
      <c r="D372" s="84"/>
      <c r="E372" s="40" t="s">
        <v>207</v>
      </c>
      <c r="F372" s="35"/>
      <c r="G372" s="41"/>
      <c r="H372" s="41"/>
      <c r="I372" s="41"/>
    </row>
    <row r="373" spans="1:9">
      <c r="A373" s="36">
        <v>371</v>
      </c>
      <c r="B373" s="37" t="s">
        <v>208</v>
      </c>
      <c r="C373" s="84"/>
      <c r="D373" s="84"/>
      <c r="E373" s="40" t="s">
        <v>209</v>
      </c>
      <c r="F373" s="35"/>
      <c r="G373" s="41"/>
      <c r="H373" s="41"/>
      <c r="I373" s="41"/>
    </row>
    <row r="374" spans="1:9">
      <c r="A374" s="36">
        <v>372</v>
      </c>
      <c r="B374" s="37" t="s">
        <v>210</v>
      </c>
      <c r="C374" s="85"/>
      <c r="D374" s="84"/>
      <c r="E374" s="42" t="s">
        <v>211</v>
      </c>
      <c r="F374" s="35"/>
      <c r="G374" s="41"/>
      <c r="H374" s="41"/>
      <c r="I374" s="41"/>
    </row>
    <row r="375" spans="1:9">
      <c r="A375" s="36">
        <v>373</v>
      </c>
      <c r="B375" s="37" t="s">
        <v>204</v>
      </c>
      <c r="C375" s="86" t="s">
        <v>222</v>
      </c>
      <c r="D375" s="84"/>
      <c r="E375" s="40" t="s">
        <v>207</v>
      </c>
      <c r="F375" s="35"/>
      <c r="G375" s="41"/>
      <c r="H375" s="41"/>
      <c r="I375" s="41"/>
    </row>
    <row r="376" spans="1:9">
      <c r="A376" s="36">
        <v>374</v>
      </c>
      <c r="B376" s="37" t="s">
        <v>208</v>
      </c>
      <c r="C376" s="84"/>
      <c r="D376" s="84"/>
      <c r="E376" s="40" t="s">
        <v>209</v>
      </c>
      <c r="F376" s="35"/>
      <c r="G376" s="41"/>
      <c r="H376" s="41"/>
      <c r="I376" s="41"/>
    </row>
    <row r="377" spans="1:9">
      <c r="A377" s="36">
        <v>375</v>
      </c>
      <c r="B377" s="37" t="s">
        <v>210</v>
      </c>
      <c r="C377" s="85"/>
      <c r="D377" s="85"/>
      <c r="E377" s="42" t="s">
        <v>211</v>
      </c>
      <c r="F377" s="35"/>
      <c r="G377" s="41"/>
      <c r="H377" s="41"/>
      <c r="I377" s="41"/>
    </row>
    <row r="378" spans="1:9">
      <c r="A378" s="36">
        <v>376</v>
      </c>
      <c r="B378" s="37" t="s">
        <v>204</v>
      </c>
      <c r="C378" s="83" t="s">
        <v>205</v>
      </c>
      <c r="D378" s="83" t="s">
        <v>242</v>
      </c>
      <c r="E378" s="36" t="s">
        <v>207</v>
      </c>
      <c r="F378" s="36"/>
      <c r="G378" s="38"/>
      <c r="H378" s="38"/>
      <c r="I378" s="38"/>
    </row>
    <row r="379" spans="1:9">
      <c r="A379" s="36">
        <v>377</v>
      </c>
      <c r="B379" s="37" t="s">
        <v>208</v>
      </c>
      <c r="C379" s="84"/>
      <c r="D379" s="84"/>
      <c r="E379" s="36" t="s">
        <v>209</v>
      </c>
      <c r="F379" s="36"/>
      <c r="G379" s="38"/>
      <c r="H379" s="38"/>
      <c r="I379" s="38"/>
    </row>
    <row r="380" spans="1:9">
      <c r="A380" s="36">
        <v>378</v>
      </c>
      <c r="B380" s="37" t="s">
        <v>210</v>
      </c>
      <c r="C380" s="85"/>
      <c r="D380" s="84"/>
      <c r="E380" s="39" t="s">
        <v>211</v>
      </c>
      <c r="F380" s="36"/>
      <c r="G380" s="38"/>
      <c r="H380" s="38"/>
      <c r="I380" s="38"/>
    </row>
    <row r="381" spans="1:9">
      <c r="A381" s="36">
        <v>379</v>
      </c>
      <c r="B381" s="37" t="s">
        <v>204</v>
      </c>
      <c r="C381" s="83" t="s">
        <v>212</v>
      </c>
      <c r="D381" s="84"/>
      <c r="E381" s="36" t="s">
        <v>207</v>
      </c>
      <c r="F381" s="36"/>
      <c r="G381" s="38"/>
      <c r="H381" s="38"/>
      <c r="I381" s="38"/>
    </row>
    <row r="382" spans="1:9">
      <c r="A382" s="36">
        <v>380</v>
      </c>
      <c r="B382" s="37" t="s">
        <v>208</v>
      </c>
      <c r="C382" s="84"/>
      <c r="D382" s="84"/>
      <c r="E382" s="36" t="s">
        <v>209</v>
      </c>
      <c r="F382" s="36"/>
      <c r="G382" s="38"/>
      <c r="H382" s="38"/>
      <c r="I382" s="38"/>
    </row>
    <row r="383" spans="1:9">
      <c r="A383" s="36">
        <v>381</v>
      </c>
      <c r="B383" s="37" t="s">
        <v>210</v>
      </c>
      <c r="C383" s="85"/>
      <c r="D383" s="84"/>
      <c r="E383" s="39" t="s">
        <v>211</v>
      </c>
      <c r="F383" s="36"/>
      <c r="G383" s="38"/>
      <c r="H383" s="38"/>
      <c r="I383" s="38"/>
    </row>
    <row r="384" spans="1:9">
      <c r="A384" s="36">
        <v>382</v>
      </c>
      <c r="B384" s="37" t="s">
        <v>204</v>
      </c>
      <c r="C384" s="83" t="s">
        <v>213</v>
      </c>
      <c r="D384" s="84"/>
      <c r="E384" s="36" t="s">
        <v>207</v>
      </c>
      <c r="F384" s="36"/>
      <c r="G384" s="38"/>
      <c r="H384" s="38"/>
      <c r="I384" s="38"/>
    </row>
    <row r="385" spans="1:9">
      <c r="A385" s="36">
        <v>383</v>
      </c>
      <c r="B385" s="37" t="s">
        <v>208</v>
      </c>
      <c r="C385" s="84"/>
      <c r="D385" s="84"/>
      <c r="E385" s="36" t="s">
        <v>209</v>
      </c>
      <c r="F385" s="36"/>
      <c r="G385" s="38"/>
      <c r="H385" s="38"/>
      <c r="I385" s="38"/>
    </row>
    <row r="386" spans="1:9">
      <c r="A386" s="36">
        <v>384</v>
      </c>
      <c r="B386" s="37" t="s">
        <v>210</v>
      </c>
      <c r="C386" s="85"/>
      <c r="D386" s="84"/>
      <c r="E386" s="39" t="s">
        <v>211</v>
      </c>
      <c r="F386" s="36"/>
      <c r="G386" s="38"/>
      <c r="H386" s="38"/>
      <c r="I386" s="38"/>
    </row>
    <row r="387" spans="1:9">
      <c r="A387" s="36">
        <v>385</v>
      </c>
      <c r="B387" s="37" t="s">
        <v>204</v>
      </c>
      <c r="C387" s="83" t="s">
        <v>214</v>
      </c>
      <c r="D387" s="84"/>
      <c r="E387" s="36" t="s">
        <v>207</v>
      </c>
      <c r="F387" s="36"/>
      <c r="G387" s="38"/>
      <c r="H387" s="38"/>
      <c r="I387" s="38"/>
    </row>
    <row r="388" spans="1:9">
      <c r="A388" s="36">
        <v>386</v>
      </c>
      <c r="B388" s="37" t="s">
        <v>208</v>
      </c>
      <c r="C388" s="84"/>
      <c r="D388" s="84"/>
      <c r="E388" s="36" t="s">
        <v>209</v>
      </c>
      <c r="F388" s="36"/>
      <c r="G388" s="38"/>
      <c r="H388" s="38"/>
      <c r="I388" s="38"/>
    </row>
    <row r="389" spans="1:9">
      <c r="A389" s="36">
        <v>387</v>
      </c>
      <c r="B389" s="37" t="s">
        <v>210</v>
      </c>
      <c r="C389" s="85"/>
      <c r="D389" s="84"/>
      <c r="E389" s="39" t="s">
        <v>211</v>
      </c>
      <c r="F389" s="36"/>
      <c r="G389" s="38"/>
      <c r="H389" s="38"/>
      <c r="I389" s="38"/>
    </row>
    <row r="390" spans="1:9">
      <c r="A390" s="36">
        <v>388</v>
      </c>
      <c r="B390" s="37" t="s">
        <v>204</v>
      </c>
      <c r="C390" s="83" t="s">
        <v>215</v>
      </c>
      <c r="D390" s="84"/>
      <c r="E390" s="36" t="s">
        <v>207</v>
      </c>
      <c r="F390" s="36"/>
      <c r="G390" s="38"/>
      <c r="H390" s="38"/>
      <c r="I390" s="38"/>
    </row>
    <row r="391" spans="1:9">
      <c r="A391" s="36">
        <v>389</v>
      </c>
      <c r="B391" s="37" t="s">
        <v>208</v>
      </c>
      <c r="C391" s="84"/>
      <c r="D391" s="84"/>
      <c r="E391" s="36" t="s">
        <v>209</v>
      </c>
      <c r="F391" s="36"/>
      <c r="G391" s="38"/>
      <c r="H391" s="38"/>
      <c r="I391" s="38"/>
    </row>
    <row r="392" spans="1:9">
      <c r="A392" s="36">
        <v>390</v>
      </c>
      <c r="B392" s="37" t="s">
        <v>210</v>
      </c>
      <c r="C392" s="85"/>
      <c r="D392" s="84"/>
      <c r="E392" s="39" t="s">
        <v>211</v>
      </c>
      <c r="F392" s="36"/>
      <c r="G392" s="38"/>
      <c r="H392" s="38"/>
      <c r="I392" s="38"/>
    </row>
    <row r="393" spans="1:9">
      <c r="A393" s="36">
        <v>391</v>
      </c>
      <c r="B393" s="37" t="s">
        <v>204</v>
      </c>
      <c r="C393" s="83" t="s">
        <v>216</v>
      </c>
      <c r="D393" s="84"/>
      <c r="E393" s="36" t="s">
        <v>207</v>
      </c>
      <c r="F393" s="36"/>
      <c r="G393" s="38"/>
      <c r="H393" s="38"/>
      <c r="I393" s="38"/>
    </row>
    <row r="394" spans="1:9">
      <c r="A394" s="36">
        <v>392</v>
      </c>
      <c r="B394" s="37" t="s">
        <v>208</v>
      </c>
      <c r="C394" s="84"/>
      <c r="D394" s="84"/>
      <c r="E394" s="36" t="s">
        <v>209</v>
      </c>
      <c r="F394" s="36"/>
      <c r="G394" s="38"/>
      <c r="H394" s="38"/>
      <c r="I394" s="38"/>
    </row>
    <row r="395" spans="1:9">
      <c r="A395" s="36">
        <v>393</v>
      </c>
      <c r="B395" s="37" t="s">
        <v>210</v>
      </c>
      <c r="C395" s="85"/>
      <c r="D395" s="84"/>
      <c r="E395" s="39" t="s">
        <v>211</v>
      </c>
      <c r="F395" s="36"/>
      <c r="G395" s="38"/>
      <c r="H395" s="38"/>
      <c r="I395" s="38"/>
    </row>
    <row r="396" spans="1:9">
      <c r="A396" s="36">
        <v>394</v>
      </c>
      <c r="B396" s="37" t="s">
        <v>204</v>
      </c>
      <c r="C396" s="83" t="s">
        <v>217</v>
      </c>
      <c r="D396" s="84"/>
      <c r="E396" s="36" t="s">
        <v>207</v>
      </c>
      <c r="F396" s="36"/>
      <c r="G396" s="38"/>
      <c r="H396" s="38"/>
      <c r="I396" s="38"/>
    </row>
    <row r="397" spans="1:9">
      <c r="A397" s="36">
        <v>395</v>
      </c>
      <c r="B397" s="37" t="s">
        <v>208</v>
      </c>
      <c r="C397" s="84"/>
      <c r="D397" s="84"/>
      <c r="E397" s="36" t="s">
        <v>209</v>
      </c>
      <c r="F397" s="36"/>
      <c r="G397" s="38"/>
      <c r="H397" s="38"/>
      <c r="I397" s="38"/>
    </row>
    <row r="398" spans="1:9">
      <c r="A398" s="36">
        <v>396</v>
      </c>
      <c r="B398" s="37" t="s">
        <v>210</v>
      </c>
      <c r="C398" s="85"/>
      <c r="D398" s="84"/>
      <c r="E398" s="39" t="s">
        <v>211</v>
      </c>
      <c r="F398" s="36"/>
      <c r="G398" s="38"/>
      <c r="H398" s="38"/>
      <c r="I398" s="38"/>
    </row>
    <row r="399" spans="1:9">
      <c r="A399" s="36">
        <v>397</v>
      </c>
      <c r="B399" s="37" t="s">
        <v>204</v>
      </c>
      <c r="C399" s="83" t="s">
        <v>218</v>
      </c>
      <c r="D399" s="84"/>
      <c r="E399" s="36" t="s">
        <v>207</v>
      </c>
      <c r="F399" s="36"/>
      <c r="G399" s="38"/>
      <c r="H399" s="38"/>
      <c r="I399" s="38"/>
    </row>
    <row r="400" spans="1:9">
      <c r="A400" s="36">
        <v>398</v>
      </c>
      <c r="B400" s="37" t="s">
        <v>208</v>
      </c>
      <c r="C400" s="84"/>
      <c r="D400" s="84"/>
      <c r="E400" s="36" t="s">
        <v>209</v>
      </c>
      <c r="F400" s="36"/>
      <c r="G400" s="38"/>
      <c r="H400" s="38"/>
      <c r="I400" s="38"/>
    </row>
    <row r="401" spans="1:9">
      <c r="A401" s="36">
        <v>399</v>
      </c>
      <c r="B401" s="37" t="s">
        <v>210</v>
      </c>
      <c r="C401" s="85"/>
      <c r="D401" s="84"/>
      <c r="E401" s="39" t="s">
        <v>211</v>
      </c>
      <c r="F401" s="36"/>
      <c r="G401" s="38"/>
      <c r="H401" s="38"/>
      <c r="I401" s="38"/>
    </row>
    <row r="402" spans="1:9">
      <c r="A402" s="36">
        <v>400</v>
      </c>
      <c r="B402" s="37" t="s">
        <v>204</v>
      </c>
      <c r="C402" s="83" t="s">
        <v>219</v>
      </c>
      <c r="D402" s="84"/>
      <c r="E402" s="36" t="s">
        <v>207</v>
      </c>
      <c r="F402" s="36"/>
      <c r="G402" s="38"/>
      <c r="H402" s="38"/>
      <c r="I402" s="38"/>
    </row>
    <row r="403" spans="1:9">
      <c r="A403" s="36">
        <v>401</v>
      </c>
      <c r="B403" s="37" t="s">
        <v>208</v>
      </c>
      <c r="C403" s="84"/>
      <c r="D403" s="84"/>
      <c r="E403" s="36" t="s">
        <v>209</v>
      </c>
      <c r="F403" s="36"/>
      <c r="G403" s="38"/>
      <c r="H403" s="38"/>
      <c r="I403" s="38"/>
    </row>
    <row r="404" spans="1:9">
      <c r="A404" s="36">
        <v>402</v>
      </c>
      <c r="B404" s="37" t="s">
        <v>210</v>
      </c>
      <c r="C404" s="85"/>
      <c r="D404" s="84"/>
      <c r="E404" s="39" t="s">
        <v>211</v>
      </c>
      <c r="F404" s="36"/>
      <c r="G404" s="38"/>
      <c r="H404" s="38"/>
      <c r="I404" s="38"/>
    </row>
    <row r="405" spans="1:9">
      <c r="A405" s="36">
        <v>403</v>
      </c>
      <c r="B405" s="37" t="s">
        <v>204</v>
      </c>
      <c r="C405" s="83" t="s">
        <v>220</v>
      </c>
      <c r="D405" s="84"/>
      <c r="E405" s="36" t="s">
        <v>207</v>
      </c>
      <c r="F405" s="36"/>
      <c r="G405" s="38"/>
      <c r="H405" s="38"/>
      <c r="I405" s="38"/>
    </row>
    <row r="406" spans="1:9">
      <c r="A406" s="36">
        <v>404</v>
      </c>
      <c r="B406" s="37" t="s">
        <v>208</v>
      </c>
      <c r="C406" s="84"/>
      <c r="D406" s="84"/>
      <c r="E406" s="36" t="s">
        <v>209</v>
      </c>
      <c r="F406" s="36"/>
      <c r="G406" s="38"/>
      <c r="H406" s="38"/>
      <c r="I406" s="38"/>
    </row>
    <row r="407" spans="1:9">
      <c r="A407" s="36">
        <v>405</v>
      </c>
      <c r="B407" s="37" t="s">
        <v>210</v>
      </c>
      <c r="C407" s="85"/>
      <c r="D407" s="84"/>
      <c r="E407" s="39" t="s">
        <v>211</v>
      </c>
      <c r="F407" s="36"/>
      <c r="G407" s="38"/>
      <c r="H407" s="38"/>
      <c r="I407" s="38"/>
    </row>
    <row r="408" spans="1:9">
      <c r="A408" s="36">
        <v>406</v>
      </c>
      <c r="B408" s="37" t="s">
        <v>204</v>
      </c>
      <c r="C408" s="83" t="s">
        <v>221</v>
      </c>
      <c r="D408" s="84"/>
      <c r="E408" s="36" t="s">
        <v>207</v>
      </c>
      <c r="F408" s="36"/>
      <c r="G408" s="38"/>
      <c r="H408" s="38"/>
      <c r="I408" s="38"/>
    </row>
    <row r="409" spans="1:9">
      <c r="A409" s="36">
        <v>407</v>
      </c>
      <c r="B409" s="37" t="s">
        <v>208</v>
      </c>
      <c r="C409" s="84"/>
      <c r="D409" s="84"/>
      <c r="E409" s="36" t="s">
        <v>209</v>
      </c>
      <c r="F409" s="36"/>
      <c r="G409" s="38"/>
      <c r="H409" s="38"/>
      <c r="I409" s="38"/>
    </row>
    <row r="410" spans="1:9">
      <c r="A410" s="36">
        <v>408</v>
      </c>
      <c r="B410" s="37" t="s">
        <v>210</v>
      </c>
      <c r="C410" s="85"/>
      <c r="D410" s="84"/>
      <c r="E410" s="39" t="s">
        <v>211</v>
      </c>
      <c r="F410" s="36"/>
      <c r="G410" s="38"/>
      <c r="H410" s="38"/>
      <c r="I410" s="38"/>
    </row>
    <row r="411" spans="1:9">
      <c r="A411" s="36">
        <v>409</v>
      </c>
      <c r="B411" s="37" t="s">
        <v>204</v>
      </c>
      <c r="C411" s="83" t="s">
        <v>222</v>
      </c>
      <c r="D411" s="84"/>
      <c r="E411" s="36" t="s">
        <v>207</v>
      </c>
      <c r="F411" s="36"/>
      <c r="G411" s="38"/>
      <c r="H411" s="38"/>
      <c r="I411" s="38"/>
    </row>
    <row r="412" spans="1:9">
      <c r="A412" s="36">
        <v>410</v>
      </c>
      <c r="B412" s="37" t="s">
        <v>208</v>
      </c>
      <c r="C412" s="84"/>
      <c r="D412" s="84"/>
      <c r="E412" s="36" t="s">
        <v>209</v>
      </c>
      <c r="F412" s="36"/>
      <c r="G412" s="38"/>
      <c r="H412" s="38"/>
      <c r="I412" s="38"/>
    </row>
    <row r="413" spans="1:9">
      <c r="A413" s="36">
        <v>411</v>
      </c>
      <c r="B413" s="37" t="s">
        <v>210</v>
      </c>
      <c r="C413" s="85"/>
      <c r="D413" s="84"/>
      <c r="E413" s="39" t="s">
        <v>211</v>
      </c>
      <c r="F413" s="36"/>
      <c r="G413" s="38"/>
      <c r="H413" s="38"/>
      <c r="I413" s="38"/>
    </row>
    <row r="414" spans="1:9">
      <c r="A414" s="36">
        <v>412</v>
      </c>
      <c r="B414" s="37" t="s">
        <v>204</v>
      </c>
      <c r="C414" s="83" t="s">
        <v>223</v>
      </c>
      <c r="D414" s="84"/>
      <c r="E414" s="36" t="s">
        <v>207</v>
      </c>
      <c r="F414" s="36"/>
      <c r="G414" s="38"/>
      <c r="H414" s="38"/>
      <c r="I414" s="38"/>
    </row>
    <row r="415" spans="1:9">
      <c r="A415" s="36">
        <v>413</v>
      </c>
      <c r="B415" s="37" t="s">
        <v>208</v>
      </c>
      <c r="C415" s="84"/>
      <c r="D415" s="84"/>
      <c r="E415" s="36" t="s">
        <v>209</v>
      </c>
      <c r="F415" s="36"/>
      <c r="G415" s="38"/>
      <c r="H415" s="38"/>
      <c r="I415" s="38"/>
    </row>
    <row r="416" spans="1:9">
      <c r="A416" s="36">
        <v>414</v>
      </c>
      <c r="B416" s="37" t="s">
        <v>210</v>
      </c>
      <c r="C416" s="85"/>
      <c r="D416" s="84"/>
      <c r="E416" s="39" t="s">
        <v>211</v>
      </c>
      <c r="F416" s="36"/>
      <c r="G416" s="38"/>
      <c r="H416" s="38"/>
      <c r="I416" s="38"/>
    </row>
    <row r="417" spans="1:9">
      <c r="A417" s="36">
        <v>415</v>
      </c>
      <c r="B417" s="37" t="s">
        <v>204</v>
      </c>
      <c r="C417" s="83" t="s">
        <v>224</v>
      </c>
      <c r="D417" s="84"/>
      <c r="E417" s="36" t="s">
        <v>207</v>
      </c>
      <c r="F417" s="36"/>
      <c r="G417" s="38"/>
      <c r="H417" s="38"/>
      <c r="I417" s="38"/>
    </row>
    <row r="418" spans="1:9">
      <c r="A418" s="36">
        <v>416</v>
      </c>
      <c r="B418" s="37" t="s">
        <v>208</v>
      </c>
      <c r="C418" s="84"/>
      <c r="D418" s="84"/>
      <c r="E418" s="36" t="s">
        <v>209</v>
      </c>
      <c r="F418" s="36"/>
      <c r="G418" s="38"/>
      <c r="H418" s="38"/>
      <c r="I418" s="38"/>
    </row>
    <row r="419" spans="1:9">
      <c r="A419" s="36">
        <v>417</v>
      </c>
      <c r="B419" s="37" t="s">
        <v>210</v>
      </c>
      <c r="C419" s="85"/>
      <c r="D419" s="84"/>
      <c r="E419" s="39" t="s">
        <v>211</v>
      </c>
      <c r="F419" s="36"/>
      <c r="G419" s="38"/>
      <c r="H419" s="38"/>
      <c r="I419" s="38"/>
    </row>
    <row r="420" spans="1:9">
      <c r="A420" s="36">
        <v>418</v>
      </c>
      <c r="B420" s="37" t="s">
        <v>204</v>
      </c>
      <c r="C420" s="83" t="s">
        <v>225</v>
      </c>
      <c r="D420" s="84"/>
      <c r="E420" s="36" t="s">
        <v>207</v>
      </c>
      <c r="F420" s="36"/>
      <c r="G420" s="38"/>
      <c r="H420" s="38"/>
      <c r="I420" s="38"/>
    </row>
    <row r="421" spans="1:9">
      <c r="A421" s="36">
        <v>419</v>
      </c>
      <c r="B421" s="37" t="s">
        <v>208</v>
      </c>
      <c r="C421" s="84"/>
      <c r="D421" s="84"/>
      <c r="E421" s="36" t="s">
        <v>209</v>
      </c>
      <c r="F421" s="36"/>
      <c r="G421" s="38"/>
      <c r="H421" s="38"/>
      <c r="I421" s="38"/>
    </row>
    <row r="422" spans="1:9">
      <c r="A422" s="36">
        <v>420</v>
      </c>
      <c r="B422" s="37" t="s">
        <v>210</v>
      </c>
      <c r="C422" s="85"/>
      <c r="D422" s="85"/>
      <c r="E422" s="39" t="s">
        <v>211</v>
      </c>
      <c r="F422" s="36"/>
      <c r="G422" s="38"/>
      <c r="H422" s="38"/>
      <c r="I422" s="38"/>
    </row>
    <row r="423" spans="1:9" ht="18.75">
      <c r="A423" s="87" t="s">
        <v>243</v>
      </c>
      <c r="B423" s="88"/>
      <c r="C423" s="88"/>
      <c r="D423" s="88"/>
      <c r="E423" s="88"/>
      <c r="F423" s="88"/>
      <c r="G423" s="88"/>
      <c r="H423" s="88"/>
      <c r="I423" s="89"/>
    </row>
    <row r="424" spans="1:9">
      <c r="A424" s="35">
        <v>421</v>
      </c>
      <c r="B424" s="34" t="s">
        <v>204</v>
      </c>
      <c r="C424" s="86" t="s">
        <v>205</v>
      </c>
      <c r="D424" s="86" t="s">
        <v>244</v>
      </c>
      <c r="E424" s="35" t="s">
        <v>207</v>
      </c>
      <c r="F424" s="35"/>
      <c r="G424" s="41"/>
      <c r="H424" s="41"/>
      <c r="I424" s="41"/>
    </row>
    <row r="425" spans="1:9">
      <c r="A425" s="35">
        <v>422</v>
      </c>
      <c r="B425" s="34" t="s">
        <v>208</v>
      </c>
      <c r="C425" s="84"/>
      <c r="D425" s="84"/>
      <c r="E425" s="35" t="s">
        <v>209</v>
      </c>
      <c r="F425" s="35"/>
      <c r="G425" s="41"/>
      <c r="H425" s="41"/>
      <c r="I425" s="41"/>
    </row>
    <row r="426" spans="1:9">
      <c r="A426" s="35">
        <v>423</v>
      </c>
      <c r="B426" s="34" t="s">
        <v>245</v>
      </c>
      <c r="C426" s="85"/>
      <c r="D426" s="84"/>
      <c r="E426" s="35" t="s">
        <v>211</v>
      </c>
      <c r="F426" s="35"/>
      <c r="G426" s="41"/>
      <c r="H426" s="41"/>
      <c r="I426" s="41"/>
    </row>
    <row r="427" spans="1:9">
      <c r="A427" s="35">
        <v>424</v>
      </c>
      <c r="B427" s="34" t="s">
        <v>204</v>
      </c>
      <c r="C427" s="86" t="s">
        <v>212</v>
      </c>
      <c r="D427" s="84"/>
      <c r="E427" s="35" t="s">
        <v>207</v>
      </c>
      <c r="F427" s="35"/>
      <c r="G427" s="41"/>
      <c r="H427" s="41"/>
      <c r="I427" s="41"/>
    </row>
    <row r="428" spans="1:9">
      <c r="A428" s="35">
        <v>425</v>
      </c>
      <c r="B428" s="34" t="s">
        <v>208</v>
      </c>
      <c r="C428" s="84"/>
      <c r="D428" s="84"/>
      <c r="E428" s="35" t="s">
        <v>209</v>
      </c>
      <c r="F428" s="35"/>
      <c r="G428" s="41"/>
      <c r="H428" s="41"/>
      <c r="I428" s="41"/>
    </row>
    <row r="429" spans="1:9">
      <c r="A429" s="35">
        <v>426</v>
      </c>
      <c r="B429" s="34" t="s">
        <v>245</v>
      </c>
      <c r="C429" s="85"/>
      <c r="D429" s="84"/>
      <c r="E429" s="35" t="s">
        <v>211</v>
      </c>
      <c r="F429" s="35"/>
      <c r="G429" s="41"/>
      <c r="H429" s="41"/>
      <c r="I429" s="41"/>
    </row>
    <row r="430" spans="1:9">
      <c r="A430" s="35">
        <v>427</v>
      </c>
      <c r="B430" s="34" t="s">
        <v>204</v>
      </c>
      <c r="C430" s="86" t="s">
        <v>213</v>
      </c>
      <c r="D430" s="84"/>
      <c r="E430" s="35" t="s">
        <v>207</v>
      </c>
      <c r="F430" s="35"/>
      <c r="G430" s="41"/>
      <c r="H430" s="41"/>
      <c r="I430" s="41"/>
    </row>
    <row r="431" spans="1:9">
      <c r="A431" s="35">
        <v>428</v>
      </c>
      <c r="B431" s="34" t="s">
        <v>208</v>
      </c>
      <c r="C431" s="84"/>
      <c r="D431" s="84"/>
      <c r="E431" s="35" t="s">
        <v>209</v>
      </c>
      <c r="F431" s="35"/>
      <c r="G431" s="41"/>
      <c r="H431" s="41"/>
      <c r="I431" s="41"/>
    </row>
    <row r="432" spans="1:9">
      <c r="A432" s="35">
        <v>429</v>
      </c>
      <c r="B432" s="34" t="s">
        <v>245</v>
      </c>
      <c r="C432" s="85"/>
      <c r="D432" s="84"/>
      <c r="E432" s="35" t="s">
        <v>211</v>
      </c>
      <c r="F432" s="35"/>
      <c r="G432" s="41"/>
      <c r="H432" s="41"/>
      <c r="I432" s="41"/>
    </row>
    <row r="433" spans="1:9">
      <c r="A433" s="35">
        <v>430</v>
      </c>
      <c r="B433" s="34" t="s">
        <v>204</v>
      </c>
      <c r="C433" s="86" t="s">
        <v>214</v>
      </c>
      <c r="D433" s="84"/>
      <c r="E433" s="35" t="s">
        <v>207</v>
      </c>
      <c r="F433" s="35"/>
      <c r="G433" s="41"/>
      <c r="H433" s="41"/>
      <c r="I433" s="41"/>
    </row>
    <row r="434" spans="1:9">
      <c r="A434" s="35">
        <v>431</v>
      </c>
      <c r="B434" s="34" t="s">
        <v>208</v>
      </c>
      <c r="C434" s="84"/>
      <c r="D434" s="84"/>
      <c r="E434" s="35" t="s">
        <v>209</v>
      </c>
      <c r="F434" s="35"/>
      <c r="G434" s="41"/>
      <c r="H434" s="41"/>
      <c r="I434" s="41"/>
    </row>
    <row r="435" spans="1:9">
      <c r="A435" s="35">
        <v>432</v>
      </c>
      <c r="B435" s="34" t="s">
        <v>245</v>
      </c>
      <c r="C435" s="85"/>
      <c r="D435" s="84"/>
      <c r="E435" s="35" t="s">
        <v>211</v>
      </c>
      <c r="F435" s="35"/>
      <c r="G435" s="41"/>
      <c r="H435" s="41"/>
      <c r="I435" s="41"/>
    </row>
    <row r="436" spans="1:9">
      <c r="A436" s="35">
        <v>433</v>
      </c>
      <c r="B436" s="34" t="s">
        <v>204</v>
      </c>
      <c r="C436" s="86" t="s">
        <v>215</v>
      </c>
      <c r="D436" s="84"/>
      <c r="E436" s="35" t="s">
        <v>207</v>
      </c>
      <c r="F436" s="35"/>
      <c r="G436" s="41"/>
      <c r="H436" s="41"/>
      <c r="I436" s="41"/>
    </row>
    <row r="437" spans="1:9">
      <c r="A437" s="35">
        <v>434</v>
      </c>
      <c r="B437" s="34" t="s">
        <v>208</v>
      </c>
      <c r="C437" s="84"/>
      <c r="D437" s="84"/>
      <c r="E437" s="35" t="s">
        <v>209</v>
      </c>
      <c r="F437" s="35"/>
      <c r="G437" s="41"/>
      <c r="H437" s="41"/>
      <c r="I437" s="41"/>
    </row>
    <row r="438" spans="1:9">
      <c r="A438" s="35">
        <v>435</v>
      </c>
      <c r="B438" s="34" t="s">
        <v>245</v>
      </c>
      <c r="C438" s="85"/>
      <c r="D438" s="84"/>
      <c r="E438" s="35" t="s">
        <v>211</v>
      </c>
      <c r="F438" s="35"/>
      <c r="G438" s="41"/>
      <c r="H438" s="41"/>
      <c r="I438" s="41"/>
    </row>
    <row r="439" spans="1:9">
      <c r="A439" s="35">
        <v>436</v>
      </c>
      <c r="B439" s="34" t="s">
        <v>204</v>
      </c>
      <c r="C439" s="86" t="s">
        <v>216</v>
      </c>
      <c r="D439" s="84"/>
      <c r="E439" s="35" t="s">
        <v>207</v>
      </c>
      <c r="F439" s="35"/>
      <c r="G439" s="41"/>
      <c r="H439" s="41"/>
      <c r="I439" s="41"/>
    </row>
    <row r="440" spans="1:9">
      <c r="A440" s="35">
        <v>437</v>
      </c>
      <c r="B440" s="34" t="s">
        <v>208</v>
      </c>
      <c r="C440" s="84"/>
      <c r="D440" s="84"/>
      <c r="E440" s="35" t="s">
        <v>209</v>
      </c>
      <c r="F440" s="35"/>
      <c r="G440" s="41"/>
      <c r="H440" s="41"/>
      <c r="I440" s="41"/>
    </row>
    <row r="441" spans="1:9">
      <c r="A441" s="35">
        <v>438</v>
      </c>
      <c r="B441" s="34" t="s">
        <v>245</v>
      </c>
      <c r="C441" s="85"/>
      <c r="D441" s="84"/>
      <c r="E441" s="35" t="s">
        <v>211</v>
      </c>
      <c r="F441" s="35"/>
      <c r="G441" s="41"/>
      <c r="H441" s="41"/>
      <c r="I441" s="41"/>
    </row>
    <row r="442" spans="1:9">
      <c r="A442" s="35">
        <v>439</v>
      </c>
      <c r="B442" s="34" t="s">
        <v>204</v>
      </c>
      <c r="C442" s="86" t="s">
        <v>217</v>
      </c>
      <c r="D442" s="84"/>
      <c r="E442" s="35" t="s">
        <v>207</v>
      </c>
      <c r="F442" s="35"/>
      <c r="G442" s="41"/>
      <c r="H442" s="41"/>
      <c r="I442" s="41"/>
    </row>
    <row r="443" spans="1:9">
      <c r="A443" s="35">
        <v>440</v>
      </c>
      <c r="B443" s="34" t="s">
        <v>208</v>
      </c>
      <c r="C443" s="84"/>
      <c r="D443" s="84"/>
      <c r="E443" s="35" t="s">
        <v>209</v>
      </c>
      <c r="F443" s="35"/>
      <c r="G443" s="41"/>
      <c r="H443" s="41"/>
      <c r="I443" s="41"/>
    </row>
    <row r="444" spans="1:9">
      <c r="A444" s="35">
        <v>441</v>
      </c>
      <c r="B444" s="34" t="s">
        <v>245</v>
      </c>
      <c r="C444" s="85"/>
      <c r="D444" s="84"/>
      <c r="E444" s="35" t="s">
        <v>211</v>
      </c>
      <c r="F444" s="35"/>
      <c r="G444" s="41"/>
      <c r="H444" s="41"/>
      <c r="I444" s="41"/>
    </row>
    <row r="445" spans="1:9">
      <c r="A445" s="35">
        <v>442</v>
      </c>
      <c r="B445" s="34" t="s">
        <v>204</v>
      </c>
      <c r="C445" s="86" t="s">
        <v>218</v>
      </c>
      <c r="D445" s="84"/>
      <c r="E445" s="35" t="s">
        <v>207</v>
      </c>
      <c r="F445" s="35"/>
      <c r="G445" s="41"/>
      <c r="H445" s="41"/>
      <c r="I445" s="41"/>
    </row>
    <row r="446" spans="1:9">
      <c r="A446" s="35">
        <v>443</v>
      </c>
      <c r="B446" s="34" t="s">
        <v>208</v>
      </c>
      <c r="C446" s="84"/>
      <c r="D446" s="84"/>
      <c r="E446" s="35" t="s">
        <v>209</v>
      </c>
      <c r="F446" s="35"/>
      <c r="G446" s="41"/>
      <c r="H446" s="41"/>
      <c r="I446" s="41"/>
    </row>
    <row r="447" spans="1:9">
      <c r="A447" s="35">
        <v>444</v>
      </c>
      <c r="B447" s="34" t="s">
        <v>245</v>
      </c>
      <c r="C447" s="85"/>
      <c r="D447" s="84"/>
      <c r="E447" s="35" t="s">
        <v>211</v>
      </c>
      <c r="F447" s="35"/>
      <c r="G447" s="41"/>
      <c r="H447" s="41"/>
      <c r="I447" s="41"/>
    </row>
    <row r="448" spans="1:9">
      <c r="A448" s="35">
        <v>445</v>
      </c>
      <c r="B448" s="34" t="s">
        <v>204</v>
      </c>
      <c r="C448" s="86" t="s">
        <v>219</v>
      </c>
      <c r="D448" s="84"/>
      <c r="E448" s="35" t="s">
        <v>207</v>
      </c>
      <c r="F448" s="35"/>
      <c r="G448" s="41"/>
      <c r="H448" s="41"/>
      <c r="I448" s="41"/>
    </row>
    <row r="449" spans="1:9">
      <c r="A449" s="35">
        <v>446</v>
      </c>
      <c r="B449" s="34" t="s">
        <v>208</v>
      </c>
      <c r="C449" s="84"/>
      <c r="D449" s="84"/>
      <c r="E449" s="35" t="s">
        <v>209</v>
      </c>
      <c r="F449" s="35"/>
      <c r="G449" s="41"/>
      <c r="H449" s="41"/>
      <c r="I449" s="41"/>
    </row>
    <row r="450" spans="1:9">
      <c r="A450" s="35">
        <v>447</v>
      </c>
      <c r="B450" s="34" t="s">
        <v>245</v>
      </c>
      <c r="C450" s="85"/>
      <c r="D450" s="84"/>
      <c r="E450" s="35" t="s">
        <v>211</v>
      </c>
      <c r="F450" s="35"/>
      <c r="G450" s="41"/>
      <c r="H450" s="41"/>
      <c r="I450" s="41"/>
    </row>
    <row r="451" spans="1:9">
      <c r="A451" s="35">
        <v>448</v>
      </c>
      <c r="B451" s="34" t="s">
        <v>204</v>
      </c>
      <c r="C451" s="86" t="s">
        <v>220</v>
      </c>
      <c r="D451" s="84"/>
      <c r="E451" s="35" t="s">
        <v>207</v>
      </c>
      <c r="F451" s="35"/>
      <c r="G451" s="41"/>
      <c r="H451" s="41"/>
      <c r="I451" s="41"/>
    </row>
    <row r="452" spans="1:9">
      <c r="A452" s="35">
        <v>449</v>
      </c>
      <c r="B452" s="34" t="s">
        <v>208</v>
      </c>
      <c r="C452" s="84"/>
      <c r="D452" s="84"/>
      <c r="E452" s="35" t="s">
        <v>209</v>
      </c>
      <c r="F452" s="35"/>
      <c r="G452" s="41"/>
      <c r="H452" s="41"/>
      <c r="I452" s="41"/>
    </row>
    <row r="453" spans="1:9">
      <c r="A453" s="35">
        <v>450</v>
      </c>
      <c r="B453" s="34" t="s">
        <v>245</v>
      </c>
      <c r="C453" s="85"/>
      <c r="D453" s="84"/>
      <c r="E453" s="35" t="s">
        <v>211</v>
      </c>
      <c r="F453" s="35"/>
      <c r="G453" s="41"/>
      <c r="H453" s="41"/>
      <c r="I453" s="41"/>
    </row>
    <row r="454" spans="1:9">
      <c r="A454" s="35">
        <v>451</v>
      </c>
      <c r="B454" s="34" t="s">
        <v>204</v>
      </c>
      <c r="C454" s="86" t="s">
        <v>221</v>
      </c>
      <c r="D454" s="84"/>
      <c r="E454" s="35" t="s">
        <v>207</v>
      </c>
      <c r="F454" s="35"/>
      <c r="G454" s="41"/>
      <c r="H454" s="41"/>
      <c r="I454" s="41"/>
    </row>
    <row r="455" spans="1:9">
      <c r="A455" s="35">
        <v>452</v>
      </c>
      <c r="B455" s="34" t="s">
        <v>208</v>
      </c>
      <c r="C455" s="84"/>
      <c r="D455" s="84"/>
      <c r="E455" s="35" t="s">
        <v>209</v>
      </c>
      <c r="F455" s="35"/>
      <c r="G455" s="41"/>
      <c r="H455" s="41"/>
      <c r="I455" s="41"/>
    </row>
    <row r="456" spans="1:9">
      <c r="A456" s="35">
        <v>453</v>
      </c>
      <c r="B456" s="34" t="s">
        <v>245</v>
      </c>
      <c r="C456" s="85"/>
      <c r="D456" s="84"/>
      <c r="E456" s="35" t="s">
        <v>211</v>
      </c>
      <c r="F456" s="35"/>
      <c r="G456" s="41"/>
      <c r="H456" s="41"/>
      <c r="I456" s="41"/>
    </row>
    <row r="457" spans="1:9">
      <c r="A457" s="35">
        <v>454</v>
      </c>
      <c r="B457" s="34" t="s">
        <v>204</v>
      </c>
      <c r="C457" s="86" t="s">
        <v>222</v>
      </c>
      <c r="D457" s="84"/>
      <c r="E457" s="35" t="s">
        <v>207</v>
      </c>
      <c r="F457" s="35"/>
      <c r="G457" s="41"/>
      <c r="H457" s="41"/>
      <c r="I457" s="41"/>
    </row>
    <row r="458" spans="1:9">
      <c r="A458" s="35">
        <v>455</v>
      </c>
      <c r="B458" s="34" t="s">
        <v>208</v>
      </c>
      <c r="C458" s="84"/>
      <c r="D458" s="84"/>
      <c r="E458" s="35" t="s">
        <v>209</v>
      </c>
      <c r="F458" s="35"/>
      <c r="G458" s="41"/>
      <c r="H458" s="41"/>
      <c r="I458" s="41"/>
    </row>
    <row r="459" spans="1:9">
      <c r="A459" s="35">
        <v>456</v>
      </c>
      <c r="B459" s="34" t="s">
        <v>245</v>
      </c>
      <c r="C459" s="85"/>
      <c r="D459" s="84"/>
      <c r="E459" s="35" t="s">
        <v>211</v>
      </c>
      <c r="F459" s="35"/>
      <c r="G459" s="41"/>
      <c r="H459" s="41"/>
      <c r="I459" s="41"/>
    </row>
    <row r="460" spans="1:9">
      <c r="A460" s="35">
        <v>457</v>
      </c>
      <c r="B460" s="34" t="s">
        <v>204</v>
      </c>
      <c r="C460" s="86" t="s">
        <v>223</v>
      </c>
      <c r="D460" s="84"/>
      <c r="E460" s="35" t="s">
        <v>207</v>
      </c>
      <c r="F460" s="35"/>
      <c r="G460" s="41"/>
      <c r="H460" s="41"/>
      <c r="I460" s="41"/>
    </row>
    <row r="461" spans="1:9">
      <c r="A461" s="35">
        <v>458</v>
      </c>
      <c r="B461" s="34" t="s">
        <v>208</v>
      </c>
      <c r="C461" s="84"/>
      <c r="D461" s="84"/>
      <c r="E461" s="35" t="s">
        <v>209</v>
      </c>
      <c r="F461" s="35"/>
      <c r="G461" s="41"/>
      <c r="H461" s="41"/>
      <c r="I461" s="41"/>
    </row>
    <row r="462" spans="1:9">
      <c r="A462" s="35">
        <v>459</v>
      </c>
      <c r="B462" s="34" t="s">
        <v>245</v>
      </c>
      <c r="C462" s="85"/>
      <c r="D462" s="84"/>
      <c r="E462" s="35" t="s">
        <v>211</v>
      </c>
      <c r="F462" s="35"/>
      <c r="G462" s="41"/>
      <c r="H462" s="41"/>
      <c r="I462" s="41"/>
    </row>
    <row r="463" spans="1:9">
      <c r="A463" s="35">
        <v>460</v>
      </c>
      <c r="B463" s="34" t="s">
        <v>204</v>
      </c>
      <c r="C463" s="86" t="s">
        <v>224</v>
      </c>
      <c r="D463" s="84"/>
      <c r="E463" s="35" t="s">
        <v>207</v>
      </c>
      <c r="F463" s="35"/>
      <c r="G463" s="41"/>
      <c r="H463" s="41"/>
      <c r="I463" s="41"/>
    </row>
    <row r="464" spans="1:9">
      <c r="A464" s="35">
        <v>461</v>
      </c>
      <c r="B464" s="34" t="s">
        <v>208</v>
      </c>
      <c r="C464" s="84"/>
      <c r="D464" s="84"/>
      <c r="E464" s="35" t="s">
        <v>209</v>
      </c>
      <c r="F464" s="35"/>
      <c r="G464" s="41"/>
      <c r="H464" s="41"/>
      <c r="I464" s="41"/>
    </row>
    <row r="465" spans="1:9">
      <c r="A465" s="35">
        <v>462</v>
      </c>
      <c r="B465" s="34" t="s">
        <v>245</v>
      </c>
      <c r="C465" s="85"/>
      <c r="D465" s="84"/>
      <c r="E465" s="35" t="s">
        <v>211</v>
      </c>
      <c r="F465" s="35"/>
      <c r="G465" s="41"/>
      <c r="H465" s="41"/>
      <c r="I465" s="41"/>
    </row>
    <row r="466" spans="1:9">
      <c r="A466" s="35">
        <v>463</v>
      </c>
      <c r="B466" s="34" t="s">
        <v>204</v>
      </c>
      <c r="C466" s="86" t="s">
        <v>225</v>
      </c>
      <c r="D466" s="84"/>
      <c r="E466" s="35" t="s">
        <v>207</v>
      </c>
      <c r="F466" s="35"/>
      <c r="G466" s="41"/>
      <c r="H466" s="41"/>
      <c r="I466" s="41"/>
    </row>
    <row r="467" spans="1:9">
      <c r="A467" s="35">
        <v>464</v>
      </c>
      <c r="B467" s="34" t="s">
        <v>208</v>
      </c>
      <c r="C467" s="84"/>
      <c r="D467" s="84"/>
      <c r="E467" s="35" t="s">
        <v>209</v>
      </c>
      <c r="F467" s="35"/>
      <c r="G467" s="41"/>
      <c r="H467" s="41"/>
      <c r="I467" s="41"/>
    </row>
    <row r="468" spans="1:9">
      <c r="A468" s="35">
        <v>465</v>
      </c>
      <c r="B468" s="34" t="s">
        <v>245</v>
      </c>
      <c r="C468" s="85"/>
      <c r="D468" s="85"/>
      <c r="E468" s="35" t="s">
        <v>211</v>
      </c>
      <c r="F468" s="35"/>
      <c r="G468" s="41"/>
      <c r="H468" s="41"/>
      <c r="I468" s="41"/>
    </row>
    <row r="469" spans="1:9">
      <c r="A469" s="35">
        <v>466</v>
      </c>
      <c r="B469" s="34" t="s">
        <v>204</v>
      </c>
      <c r="C469" s="83" t="s">
        <v>205</v>
      </c>
      <c r="D469" s="83" t="s">
        <v>246</v>
      </c>
      <c r="E469" s="36" t="s">
        <v>207</v>
      </c>
      <c r="F469" s="36"/>
      <c r="G469" s="38"/>
      <c r="H469" s="38">
        <v>45588</v>
      </c>
      <c r="I469" s="38"/>
    </row>
    <row r="470" spans="1:9">
      <c r="A470" s="35">
        <v>467</v>
      </c>
      <c r="B470" s="34" t="s">
        <v>208</v>
      </c>
      <c r="C470" s="84"/>
      <c r="D470" s="84"/>
      <c r="E470" s="36" t="s">
        <v>209</v>
      </c>
      <c r="F470" s="36"/>
      <c r="G470" s="38"/>
      <c r="H470" s="38"/>
      <c r="I470" s="38"/>
    </row>
    <row r="471" spans="1:9">
      <c r="A471" s="35">
        <v>468</v>
      </c>
      <c r="B471" s="34" t="s">
        <v>245</v>
      </c>
      <c r="C471" s="85"/>
      <c r="D471" s="84"/>
      <c r="E471" s="36" t="s">
        <v>211</v>
      </c>
      <c r="F471" s="36"/>
      <c r="G471" s="38"/>
      <c r="H471" s="38"/>
      <c r="I471" s="38"/>
    </row>
    <row r="472" spans="1:9">
      <c r="A472" s="35">
        <v>469</v>
      </c>
      <c r="B472" s="34" t="s">
        <v>204</v>
      </c>
      <c r="C472" s="83" t="s">
        <v>212</v>
      </c>
      <c r="D472" s="84"/>
      <c r="E472" s="36" t="s">
        <v>207</v>
      </c>
      <c r="F472" s="36"/>
      <c r="G472" s="38"/>
      <c r="H472" s="38">
        <v>45586</v>
      </c>
      <c r="I472" s="38">
        <v>45586</v>
      </c>
    </row>
    <row r="473" spans="1:9">
      <c r="A473" s="35">
        <v>470</v>
      </c>
      <c r="B473" s="34" t="s">
        <v>208</v>
      </c>
      <c r="C473" s="84"/>
      <c r="D473" s="84"/>
      <c r="E473" s="36" t="s">
        <v>209</v>
      </c>
      <c r="F473" s="36"/>
      <c r="G473" s="38"/>
      <c r="H473" s="38">
        <v>45587</v>
      </c>
      <c r="I473" s="38">
        <v>45587</v>
      </c>
    </row>
    <row r="474" spans="1:9">
      <c r="A474" s="35">
        <v>471</v>
      </c>
      <c r="B474" s="34" t="s">
        <v>245</v>
      </c>
      <c r="C474" s="85"/>
      <c r="D474" s="84"/>
      <c r="E474" s="36" t="s">
        <v>211</v>
      </c>
      <c r="F474" s="36"/>
      <c r="G474" s="37">
        <v>29.5</v>
      </c>
      <c r="H474" s="38">
        <v>45587</v>
      </c>
      <c r="I474" s="38">
        <v>45587</v>
      </c>
    </row>
    <row r="475" spans="1:9">
      <c r="A475" s="35">
        <v>472</v>
      </c>
      <c r="B475" s="34" t="s">
        <v>204</v>
      </c>
      <c r="C475" s="83" t="s">
        <v>213</v>
      </c>
      <c r="D475" s="84"/>
      <c r="E475" s="36" t="s">
        <v>207</v>
      </c>
      <c r="F475" s="36">
        <v>21.05</v>
      </c>
      <c r="G475" s="38"/>
      <c r="H475" s="38">
        <v>45583</v>
      </c>
      <c r="I475" s="38">
        <v>45583</v>
      </c>
    </row>
    <row r="476" spans="1:9">
      <c r="A476" s="35">
        <v>473</v>
      </c>
      <c r="B476" s="34" t="s">
        <v>208</v>
      </c>
      <c r="C476" s="84"/>
      <c r="D476" s="84"/>
      <c r="E476" s="36" t="s">
        <v>209</v>
      </c>
      <c r="F476" s="36">
        <v>4.4000000000000004</v>
      </c>
      <c r="G476" s="38"/>
      <c r="H476" s="38">
        <v>45584</v>
      </c>
      <c r="I476" s="38">
        <v>45584</v>
      </c>
    </row>
    <row r="477" spans="1:9">
      <c r="A477" s="35">
        <v>474</v>
      </c>
      <c r="B477" s="34" t="s">
        <v>245</v>
      </c>
      <c r="C477" s="85"/>
      <c r="D477" s="84"/>
      <c r="E477" s="36" t="s">
        <v>211</v>
      </c>
      <c r="F477" s="36">
        <v>24.9</v>
      </c>
      <c r="G477" s="37">
        <v>24.9</v>
      </c>
      <c r="H477" s="38">
        <v>45584</v>
      </c>
      <c r="I477" s="38">
        <v>45584</v>
      </c>
    </row>
    <row r="478" spans="1:9">
      <c r="A478" s="35">
        <v>475</v>
      </c>
      <c r="B478" s="34" t="s">
        <v>204</v>
      </c>
      <c r="C478" s="83" t="s">
        <v>214</v>
      </c>
      <c r="D478" s="84"/>
      <c r="E478" s="36" t="s">
        <v>207</v>
      </c>
      <c r="F478" s="36"/>
      <c r="G478" s="38"/>
      <c r="H478" s="38"/>
      <c r="I478" s="38"/>
    </row>
    <row r="479" spans="1:9">
      <c r="A479" s="35">
        <v>476</v>
      </c>
      <c r="B479" s="34" t="s">
        <v>208</v>
      </c>
      <c r="C479" s="84"/>
      <c r="D479" s="84"/>
      <c r="E479" s="36" t="s">
        <v>209</v>
      </c>
      <c r="F479" s="36"/>
      <c r="G479" s="38"/>
      <c r="H479" s="38"/>
      <c r="I479" s="38"/>
    </row>
    <row r="480" spans="1:9">
      <c r="A480" s="35">
        <v>477</v>
      </c>
      <c r="B480" s="34" t="s">
        <v>245</v>
      </c>
      <c r="C480" s="85"/>
      <c r="D480" s="84"/>
      <c r="E480" s="36" t="s">
        <v>211</v>
      </c>
      <c r="F480" s="36"/>
      <c r="G480" s="38"/>
      <c r="H480" s="38"/>
      <c r="I480" s="38"/>
    </row>
    <row r="481" spans="1:9">
      <c r="A481" s="35">
        <v>478</v>
      </c>
      <c r="B481" s="34" t="s">
        <v>204</v>
      </c>
      <c r="C481" s="83" t="s">
        <v>215</v>
      </c>
      <c r="D481" s="84"/>
      <c r="E481" s="36" t="s">
        <v>207</v>
      </c>
      <c r="F481" s="36"/>
      <c r="G481" s="38"/>
      <c r="H481" s="38"/>
      <c r="I481" s="38"/>
    </row>
    <row r="482" spans="1:9">
      <c r="A482" s="35">
        <v>479</v>
      </c>
      <c r="B482" s="34" t="s">
        <v>208</v>
      </c>
      <c r="C482" s="84"/>
      <c r="D482" s="84"/>
      <c r="E482" s="36" t="s">
        <v>209</v>
      </c>
      <c r="F482" s="36"/>
      <c r="G482" s="38"/>
      <c r="H482" s="38"/>
      <c r="I482" s="38"/>
    </row>
    <row r="483" spans="1:9">
      <c r="A483" s="35">
        <v>480</v>
      </c>
      <c r="B483" s="34" t="s">
        <v>245</v>
      </c>
      <c r="C483" s="85"/>
      <c r="D483" s="84"/>
      <c r="E483" s="36" t="s">
        <v>211</v>
      </c>
      <c r="F483" s="36"/>
      <c r="G483" s="38"/>
      <c r="H483" s="38"/>
      <c r="I483" s="38"/>
    </row>
    <row r="484" spans="1:9">
      <c r="A484" s="35">
        <v>481</v>
      </c>
      <c r="B484" s="34" t="s">
        <v>204</v>
      </c>
      <c r="C484" s="83" t="s">
        <v>216</v>
      </c>
      <c r="D484" s="84"/>
      <c r="E484" s="36" t="s">
        <v>207</v>
      </c>
      <c r="F484" s="36"/>
      <c r="G484" s="38"/>
      <c r="H484" s="38"/>
      <c r="I484" s="38"/>
    </row>
    <row r="485" spans="1:9">
      <c r="A485" s="35">
        <v>482</v>
      </c>
      <c r="B485" s="34" t="s">
        <v>208</v>
      </c>
      <c r="C485" s="84"/>
      <c r="D485" s="84"/>
      <c r="E485" s="36" t="s">
        <v>209</v>
      </c>
      <c r="F485" s="36"/>
      <c r="G485" s="38"/>
      <c r="H485" s="38"/>
      <c r="I485" s="38"/>
    </row>
    <row r="486" spans="1:9">
      <c r="A486" s="35">
        <v>483</v>
      </c>
      <c r="B486" s="34" t="s">
        <v>245</v>
      </c>
      <c r="C486" s="85"/>
      <c r="D486" s="84"/>
      <c r="E486" s="36" t="s">
        <v>211</v>
      </c>
      <c r="F486" s="36"/>
      <c r="G486" s="38"/>
      <c r="H486" s="38"/>
      <c r="I486" s="38"/>
    </row>
    <row r="487" spans="1:9">
      <c r="A487" s="35">
        <v>484</v>
      </c>
      <c r="B487" s="34" t="s">
        <v>204</v>
      </c>
      <c r="C487" s="83" t="s">
        <v>217</v>
      </c>
      <c r="D487" s="84"/>
      <c r="E487" s="36" t="s">
        <v>207</v>
      </c>
      <c r="F487" s="36"/>
      <c r="G487" s="38"/>
      <c r="H487" s="38"/>
      <c r="I487" s="38"/>
    </row>
    <row r="488" spans="1:9">
      <c r="A488" s="35">
        <v>485</v>
      </c>
      <c r="B488" s="34" t="s">
        <v>208</v>
      </c>
      <c r="C488" s="84"/>
      <c r="D488" s="84"/>
      <c r="E488" s="36" t="s">
        <v>209</v>
      </c>
      <c r="F488" s="36"/>
      <c r="G488" s="38"/>
      <c r="H488" s="38"/>
      <c r="I488" s="38"/>
    </row>
    <row r="489" spans="1:9">
      <c r="A489" s="35">
        <v>486</v>
      </c>
      <c r="B489" s="34" t="s">
        <v>245</v>
      </c>
      <c r="C489" s="85"/>
      <c r="D489" s="84"/>
      <c r="E489" s="36" t="s">
        <v>211</v>
      </c>
      <c r="F489" s="36"/>
      <c r="G489" s="38"/>
      <c r="H489" s="38"/>
      <c r="I489" s="38"/>
    </row>
    <row r="490" spans="1:9">
      <c r="A490" s="35">
        <v>487</v>
      </c>
      <c r="B490" s="34" t="s">
        <v>204</v>
      </c>
      <c r="C490" s="83" t="s">
        <v>218</v>
      </c>
      <c r="D490" s="84"/>
      <c r="E490" s="36" t="s">
        <v>207</v>
      </c>
      <c r="F490" s="36"/>
      <c r="G490" s="38"/>
      <c r="H490" s="38"/>
      <c r="I490" s="38"/>
    </row>
    <row r="491" spans="1:9">
      <c r="A491" s="35">
        <v>488</v>
      </c>
      <c r="B491" s="34" t="s">
        <v>208</v>
      </c>
      <c r="C491" s="84"/>
      <c r="D491" s="84"/>
      <c r="E491" s="36" t="s">
        <v>209</v>
      </c>
      <c r="F491" s="36"/>
      <c r="G491" s="38"/>
      <c r="H491" s="38"/>
      <c r="I491" s="38"/>
    </row>
    <row r="492" spans="1:9">
      <c r="A492" s="35">
        <v>489</v>
      </c>
      <c r="B492" s="34" t="s">
        <v>245</v>
      </c>
      <c r="C492" s="85"/>
      <c r="D492" s="84"/>
      <c r="E492" s="36" t="s">
        <v>211</v>
      </c>
      <c r="F492" s="36"/>
      <c r="G492" s="38"/>
      <c r="H492" s="38"/>
      <c r="I492" s="38"/>
    </row>
    <row r="493" spans="1:9">
      <c r="A493" s="35">
        <v>490</v>
      </c>
      <c r="B493" s="34" t="s">
        <v>204</v>
      </c>
      <c r="C493" s="83" t="s">
        <v>219</v>
      </c>
      <c r="D493" s="84"/>
      <c r="E493" s="36" t="s">
        <v>207</v>
      </c>
      <c r="F493" s="36"/>
      <c r="G493" s="38"/>
      <c r="H493" s="38"/>
      <c r="I493" s="38"/>
    </row>
    <row r="494" spans="1:9">
      <c r="A494" s="35">
        <v>491</v>
      </c>
      <c r="B494" s="34" t="s">
        <v>208</v>
      </c>
      <c r="C494" s="84"/>
      <c r="D494" s="84"/>
      <c r="E494" s="36" t="s">
        <v>209</v>
      </c>
      <c r="F494" s="36"/>
      <c r="G494" s="38"/>
      <c r="H494" s="38"/>
      <c r="I494" s="38"/>
    </row>
    <row r="495" spans="1:9">
      <c r="A495" s="35">
        <v>492</v>
      </c>
      <c r="B495" s="34" t="s">
        <v>245</v>
      </c>
      <c r="C495" s="85"/>
      <c r="D495" s="84"/>
      <c r="E495" s="36" t="s">
        <v>211</v>
      </c>
      <c r="F495" s="36"/>
      <c r="G495" s="38"/>
      <c r="H495" s="38"/>
      <c r="I495" s="38"/>
    </row>
    <row r="496" spans="1:9">
      <c r="A496" s="35">
        <v>493</v>
      </c>
      <c r="B496" s="34" t="s">
        <v>204</v>
      </c>
      <c r="C496" s="83" t="s">
        <v>220</v>
      </c>
      <c r="D496" s="84"/>
      <c r="E496" s="36" t="s">
        <v>207</v>
      </c>
      <c r="F496" s="36"/>
      <c r="G496" s="38"/>
      <c r="H496" s="38"/>
      <c r="I496" s="38"/>
    </row>
    <row r="497" spans="1:9">
      <c r="A497" s="35">
        <v>494</v>
      </c>
      <c r="B497" s="34" t="s">
        <v>208</v>
      </c>
      <c r="C497" s="84"/>
      <c r="D497" s="84"/>
      <c r="E497" s="36" t="s">
        <v>209</v>
      </c>
      <c r="F497" s="36"/>
      <c r="G497" s="38"/>
      <c r="H497" s="38"/>
      <c r="I497" s="38"/>
    </row>
    <row r="498" spans="1:9">
      <c r="A498" s="35">
        <v>495</v>
      </c>
      <c r="B498" s="34" t="s">
        <v>245</v>
      </c>
      <c r="C498" s="85"/>
      <c r="D498" s="84"/>
      <c r="E498" s="36" t="s">
        <v>211</v>
      </c>
      <c r="F498" s="36"/>
      <c r="G498" s="38"/>
      <c r="H498" s="38"/>
      <c r="I498" s="38"/>
    </row>
    <row r="499" spans="1:9">
      <c r="A499" s="35">
        <v>496</v>
      </c>
      <c r="B499" s="34" t="s">
        <v>204</v>
      </c>
      <c r="C499" s="83" t="s">
        <v>221</v>
      </c>
      <c r="D499" s="84"/>
      <c r="E499" s="36" t="s">
        <v>207</v>
      </c>
      <c r="F499" s="36"/>
      <c r="G499" s="38"/>
      <c r="H499" s="38"/>
      <c r="I499" s="38"/>
    </row>
    <row r="500" spans="1:9">
      <c r="A500" s="35">
        <v>497</v>
      </c>
      <c r="B500" s="34" t="s">
        <v>208</v>
      </c>
      <c r="C500" s="84"/>
      <c r="D500" s="84"/>
      <c r="E500" s="36" t="s">
        <v>209</v>
      </c>
      <c r="F500" s="36"/>
      <c r="G500" s="38"/>
      <c r="H500" s="38"/>
      <c r="I500" s="38"/>
    </row>
    <row r="501" spans="1:9">
      <c r="A501" s="35">
        <v>498</v>
      </c>
      <c r="B501" s="34" t="s">
        <v>245</v>
      </c>
      <c r="C501" s="85"/>
      <c r="D501" s="84"/>
      <c r="E501" s="36" t="s">
        <v>211</v>
      </c>
      <c r="F501" s="36"/>
      <c r="G501" s="38"/>
      <c r="H501" s="38"/>
      <c r="I501" s="38"/>
    </row>
    <row r="502" spans="1:9">
      <c r="A502" s="35">
        <v>499</v>
      </c>
      <c r="B502" s="34" t="s">
        <v>204</v>
      </c>
      <c r="C502" s="83" t="s">
        <v>222</v>
      </c>
      <c r="D502" s="84"/>
      <c r="E502" s="36" t="s">
        <v>207</v>
      </c>
      <c r="F502" s="36"/>
      <c r="G502" s="38"/>
      <c r="H502" s="38"/>
      <c r="I502" s="38"/>
    </row>
    <row r="503" spans="1:9">
      <c r="A503" s="35">
        <v>500</v>
      </c>
      <c r="B503" s="34" t="s">
        <v>208</v>
      </c>
      <c r="C503" s="84"/>
      <c r="D503" s="84"/>
      <c r="E503" s="36" t="s">
        <v>209</v>
      </c>
      <c r="F503" s="36"/>
      <c r="G503" s="38"/>
      <c r="H503" s="38"/>
      <c r="I503" s="38"/>
    </row>
    <row r="504" spans="1:9">
      <c r="A504" s="35">
        <v>501</v>
      </c>
      <c r="B504" s="34" t="s">
        <v>245</v>
      </c>
      <c r="C504" s="85"/>
      <c r="D504" s="85"/>
      <c r="E504" s="36" t="s">
        <v>211</v>
      </c>
      <c r="F504" s="36"/>
      <c r="G504" s="38"/>
      <c r="H504" s="38"/>
      <c r="I504" s="38"/>
    </row>
    <row r="505" spans="1:9">
      <c r="A505" s="35">
        <v>502</v>
      </c>
      <c r="B505" s="34" t="s">
        <v>204</v>
      </c>
      <c r="C505" s="86" t="s">
        <v>205</v>
      </c>
      <c r="D505" s="86" t="s">
        <v>247</v>
      </c>
      <c r="E505" s="35" t="s">
        <v>207</v>
      </c>
      <c r="F505" s="35"/>
      <c r="G505" s="41"/>
      <c r="H505" s="41"/>
      <c r="I505" s="41"/>
    </row>
    <row r="506" spans="1:9">
      <c r="A506" s="35">
        <v>503</v>
      </c>
      <c r="B506" s="34" t="s">
        <v>208</v>
      </c>
      <c r="C506" s="84"/>
      <c r="D506" s="84"/>
      <c r="E506" s="35" t="s">
        <v>209</v>
      </c>
      <c r="F506" s="35"/>
      <c r="G506" s="41"/>
      <c r="H506" s="41"/>
      <c r="I506" s="41"/>
    </row>
    <row r="507" spans="1:9">
      <c r="A507" s="35">
        <v>504</v>
      </c>
      <c r="B507" s="34" t="s">
        <v>245</v>
      </c>
      <c r="C507" s="85"/>
      <c r="D507" s="84"/>
      <c r="E507" s="35" t="s">
        <v>211</v>
      </c>
      <c r="F507" s="35"/>
      <c r="G507" s="41"/>
      <c r="H507" s="41"/>
      <c r="I507" s="41"/>
    </row>
    <row r="508" spans="1:9">
      <c r="A508" s="35">
        <v>505</v>
      </c>
      <c r="B508" s="34" t="s">
        <v>204</v>
      </c>
      <c r="C508" s="86" t="s">
        <v>212</v>
      </c>
      <c r="D508" s="84"/>
      <c r="E508" s="35" t="s">
        <v>207</v>
      </c>
      <c r="F508" s="35"/>
      <c r="G508" s="41"/>
      <c r="H508" s="41"/>
      <c r="I508" s="41"/>
    </row>
    <row r="509" spans="1:9">
      <c r="A509" s="35">
        <v>506</v>
      </c>
      <c r="B509" s="34" t="s">
        <v>208</v>
      </c>
      <c r="C509" s="84"/>
      <c r="D509" s="84"/>
      <c r="E509" s="35" t="s">
        <v>209</v>
      </c>
      <c r="F509" s="35"/>
      <c r="G509" s="41"/>
      <c r="H509" s="41"/>
      <c r="I509" s="41"/>
    </row>
    <row r="510" spans="1:9">
      <c r="A510" s="35">
        <v>507</v>
      </c>
      <c r="B510" s="34" t="s">
        <v>245</v>
      </c>
      <c r="C510" s="85"/>
      <c r="D510" s="84"/>
      <c r="E510" s="35" t="s">
        <v>211</v>
      </c>
      <c r="F510" s="35"/>
      <c r="G510" s="41"/>
      <c r="H510" s="41"/>
      <c r="I510" s="41"/>
    </row>
    <row r="511" spans="1:9">
      <c r="A511" s="35">
        <v>508</v>
      </c>
      <c r="B511" s="34" t="s">
        <v>204</v>
      </c>
      <c r="C511" s="86" t="s">
        <v>213</v>
      </c>
      <c r="D511" s="84"/>
      <c r="E511" s="35" t="s">
        <v>207</v>
      </c>
      <c r="F511" s="35"/>
      <c r="G511" s="41"/>
      <c r="H511" s="41"/>
      <c r="I511" s="41"/>
    </row>
    <row r="512" spans="1:9">
      <c r="A512" s="35">
        <v>509</v>
      </c>
      <c r="B512" s="34" t="s">
        <v>208</v>
      </c>
      <c r="C512" s="84"/>
      <c r="D512" s="84"/>
      <c r="E512" s="35" t="s">
        <v>209</v>
      </c>
      <c r="F512" s="35"/>
      <c r="G512" s="41"/>
      <c r="H512" s="41"/>
      <c r="I512" s="41"/>
    </row>
    <row r="513" spans="1:9">
      <c r="A513" s="35">
        <v>510</v>
      </c>
      <c r="B513" s="34" t="s">
        <v>245</v>
      </c>
      <c r="C513" s="85"/>
      <c r="D513" s="84"/>
      <c r="E513" s="35" t="s">
        <v>211</v>
      </c>
      <c r="F513" s="35"/>
      <c r="G513" s="41"/>
      <c r="H513" s="41"/>
      <c r="I513" s="41"/>
    </row>
    <row r="514" spans="1:9">
      <c r="A514" s="35">
        <v>511</v>
      </c>
      <c r="B514" s="34" t="s">
        <v>204</v>
      </c>
      <c r="C514" s="86" t="s">
        <v>214</v>
      </c>
      <c r="D514" s="84"/>
      <c r="E514" s="35" t="s">
        <v>207</v>
      </c>
      <c r="F514" s="35"/>
      <c r="G514" s="41"/>
      <c r="H514" s="41"/>
      <c r="I514" s="41"/>
    </row>
    <row r="515" spans="1:9">
      <c r="A515" s="35">
        <v>512</v>
      </c>
      <c r="B515" s="34" t="s">
        <v>208</v>
      </c>
      <c r="C515" s="84"/>
      <c r="D515" s="84"/>
      <c r="E515" s="35" t="s">
        <v>209</v>
      </c>
      <c r="F515" s="35"/>
      <c r="G515" s="41"/>
      <c r="H515" s="41"/>
      <c r="I515" s="41"/>
    </row>
    <row r="516" spans="1:9">
      <c r="A516" s="35">
        <v>513</v>
      </c>
      <c r="B516" s="34" t="s">
        <v>245</v>
      </c>
      <c r="C516" s="85"/>
      <c r="D516" s="84"/>
      <c r="E516" s="35" t="s">
        <v>211</v>
      </c>
      <c r="F516" s="35"/>
      <c r="G516" s="41"/>
      <c r="H516" s="41"/>
      <c r="I516" s="41"/>
    </row>
    <row r="517" spans="1:9">
      <c r="A517" s="35">
        <v>514</v>
      </c>
      <c r="B517" s="34" t="s">
        <v>204</v>
      </c>
      <c r="C517" s="86" t="s">
        <v>215</v>
      </c>
      <c r="D517" s="84"/>
      <c r="E517" s="35" t="s">
        <v>207</v>
      </c>
      <c r="F517" s="35"/>
      <c r="G517" s="41"/>
      <c r="H517" s="41"/>
      <c r="I517" s="41"/>
    </row>
    <row r="518" spans="1:9">
      <c r="A518" s="35">
        <v>515</v>
      </c>
      <c r="B518" s="34" t="s">
        <v>208</v>
      </c>
      <c r="C518" s="84"/>
      <c r="D518" s="84"/>
      <c r="E518" s="35" t="s">
        <v>209</v>
      </c>
      <c r="F518" s="35"/>
      <c r="G518" s="41"/>
      <c r="H518" s="41"/>
      <c r="I518" s="41"/>
    </row>
    <row r="519" spans="1:9">
      <c r="A519" s="35">
        <v>516</v>
      </c>
      <c r="B519" s="34" t="s">
        <v>245</v>
      </c>
      <c r="C519" s="85"/>
      <c r="D519" s="84"/>
      <c r="E519" s="35" t="s">
        <v>211</v>
      </c>
      <c r="F519" s="35"/>
      <c r="G519" s="41"/>
      <c r="H519" s="41"/>
      <c r="I519" s="41"/>
    </row>
    <row r="520" spans="1:9">
      <c r="A520" s="35">
        <v>517</v>
      </c>
      <c r="B520" s="34" t="s">
        <v>204</v>
      </c>
      <c r="C520" s="86" t="s">
        <v>216</v>
      </c>
      <c r="D520" s="84"/>
      <c r="E520" s="35" t="s">
        <v>207</v>
      </c>
      <c r="F520" s="35"/>
      <c r="G520" s="41"/>
      <c r="H520" s="41"/>
      <c r="I520" s="41"/>
    </row>
    <row r="521" spans="1:9">
      <c r="A521" s="35">
        <v>518</v>
      </c>
      <c r="B521" s="34" t="s">
        <v>208</v>
      </c>
      <c r="C521" s="84"/>
      <c r="D521" s="84"/>
      <c r="E521" s="35" t="s">
        <v>209</v>
      </c>
      <c r="F521" s="35"/>
      <c r="G521" s="41"/>
      <c r="H521" s="41"/>
      <c r="I521" s="41"/>
    </row>
    <row r="522" spans="1:9">
      <c r="A522" s="35">
        <v>519</v>
      </c>
      <c r="B522" s="34" t="s">
        <v>245</v>
      </c>
      <c r="C522" s="85"/>
      <c r="D522" s="84"/>
      <c r="E522" s="35" t="s">
        <v>211</v>
      </c>
      <c r="F522" s="35"/>
      <c r="G522" s="41"/>
      <c r="H522" s="41"/>
      <c r="I522" s="41"/>
    </row>
    <row r="523" spans="1:9">
      <c r="A523" s="35">
        <v>520</v>
      </c>
      <c r="B523" s="34" t="s">
        <v>204</v>
      </c>
      <c r="C523" s="86" t="s">
        <v>217</v>
      </c>
      <c r="D523" s="84"/>
      <c r="E523" s="35" t="s">
        <v>207</v>
      </c>
      <c r="F523" s="35"/>
      <c r="G523" s="41"/>
      <c r="H523" s="41"/>
      <c r="I523" s="41"/>
    </row>
    <row r="524" spans="1:9">
      <c r="A524" s="35">
        <v>521</v>
      </c>
      <c r="B524" s="34" t="s">
        <v>208</v>
      </c>
      <c r="C524" s="84"/>
      <c r="D524" s="84"/>
      <c r="E524" s="35" t="s">
        <v>209</v>
      </c>
      <c r="F524" s="35"/>
      <c r="G524" s="41"/>
      <c r="H524" s="41"/>
      <c r="I524" s="41"/>
    </row>
    <row r="525" spans="1:9">
      <c r="A525" s="35">
        <v>522</v>
      </c>
      <c r="B525" s="34" t="s">
        <v>245</v>
      </c>
      <c r="C525" s="85"/>
      <c r="D525" s="84"/>
      <c r="E525" s="35" t="s">
        <v>211</v>
      </c>
      <c r="F525" s="35"/>
      <c r="G525" s="41"/>
      <c r="H525" s="41"/>
      <c r="I525" s="41"/>
    </row>
    <row r="526" spans="1:9">
      <c r="A526" s="35">
        <v>523</v>
      </c>
      <c r="B526" s="34" t="s">
        <v>204</v>
      </c>
      <c r="C526" s="86" t="s">
        <v>218</v>
      </c>
      <c r="D526" s="84"/>
      <c r="E526" s="35" t="s">
        <v>207</v>
      </c>
      <c r="F526" s="35"/>
      <c r="G526" s="41"/>
      <c r="H526" s="41"/>
      <c r="I526" s="41"/>
    </row>
    <row r="527" spans="1:9">
      <c r="A527" s="35">
        <v>524</v>
      </c>
      <c r="B527" s="34" t="s">
        <v>208</v>
      </c>
      <c r="C527" s="84"/>
      <c r="D527" s="84"/>
      <c r="E527" s="35" t="s">
        <v>209</v>
      </c>
      <c r="F527" s="35"/>
      <c r="G527" s="41"/>
      <c r="H527" s="41"/>
      <c r="I527" s="41"/>
    </row>
    <row r="528" spans="1:9">
      <c r="A528" s="35">
        <v>525</v>
      </c>
      <c r="B528" s="34" t="s">
        <v>245</v>
      </c>
      <c r="C528" s="85"/>
      <c r="D528" s="84"/>
      <c r="E528" s="35" t="s">
        <v>211</v>
      </c>
      <c r="F528" s="35"/>
      <c r="G528" s="41"/>
      <c r="H528" s="41"/>
      <c r="I528" s="41"/>
    </row>
    <row r="529" spans="1:9">
      <c r="A529" s="35">
        <v>526</v>
      </c>
      <c r="B529" s="34" t="s">
        <v>204</v>
      </c>
      <c r="C529" s="86" t="s">
        <v>219</v>
      </c>
      <c r="D529" s="84"/>
      <c r="E529" s="35" t="s">
        <v>207</v>
      </c>
      <c r="F529" s="35"/>
      <c r="G529" s="41"/>
      <c r="H529" s="41"/>
      <c r="I529" s="41"/>
    </row>
    <row r="530" spans="1:9">
      <c r="A530" s="35">
        <v>527</v>
      </c>
      <c r="B530" s="34" t="s">
        <v>208</v>
      </c>
      <c r="C530" s="84"/>
      <c r="D530" s="84"/>
      <c r="E530" s="35" t="s">
        <v>209</v>
      </c>
      <c r="F530" s="35"/>
      <c r="G530" s="41"/>
      <c r="H530" s="41"/>
      <c r="I530" s="41"/>
    </row>
    <row r="531" spans="1:9">
      <c r="A531" s="35">
        <v>528</v>
      </c>
      <c r="B531" s="34" t="s">
        <v>245</v>
      </c>
      <c r="C531" s="85"/>
      <c r="D531" s="84"/>
      <c r="E531" s="35" t="s">
        <v>211</v>
      </c>
      <c r="F531" s="35"/>
      <c r="G531" s="41"/>
      <c r="H531" s="41"/>
      <c r="I531" s="41"/>
    </row>
    <row r="532" spans="1:9">
      <c r="A532" s="35">
        <v>529</v>
      </c>
      <c r="B532" s="34" t="s">
        <v>204</v>
      </c>
      <c r="C532" s="86" t="s">
        <v>220</v>
      </c>
      <c r="D532" s="84"/>
      <c r="E532" s="35" t="s">
        <v>207</v>
      </c>
      <c r="F532" s="35"/>
      <c r="G532" s="41"/>
      <c r="H532" s="41"/>
      <c r="I532" s="41"/>
    </row>
    <row r="533" spans="1:9">
      <c r="A533" s="35">
        <v>530</v>
      </c>
      <c r="B533" s="34" t="s">
        <v>208</v>
      </c>
      <c r="C533" s="84"/>
      <c r="D533" s="84"/>
      <c r="E533" s="35" t="s">
        <v>209</v>
      </c>
      <c r="F533" s="35"/>
      <c r="G533" s="41"/>
      <c r="H533" s="41"/>
      <c r="I533" s="41"/>
    </row>
    <row r="534" spans="1:9">
      <c r="A534" s="35">
        <v>531</v>
      </c>
      <c r="B534" s="34" t="s">
        <v>245</v>
      </c>
      <c r="C534" s="85"/>
      <c r="D534" s="85"/>
      <c r="E534" s="35" t="s">
        <v>211</v>
      </c>
      <c r="F534" s="35"/>
      <c r="G534" s="41"/>
      <c r="H534" s="41"/>
      <c r="I534" s="41"/>
    </row>
    <row r="535" spans="1:9">
      <c r="A535" s="35">
        <v>532</v>
      </c>
      <c r="B535" s="34" t="s">
        <v>204</v>
      </c>
      <c r="C535" s="83" t="s">
        <v>205</v>
      </c>
      <c r="D535" s="83" t="s">
        <v>248</v>
      </c>
      <c r="E535" s="36" t="s">
        <v>207</v>
      </c>
      <c r="F535" s="36"/>
      <c r="G535" s="38"/>
      <c r="H535" s="38"/>
      <c r="I535" s="38"/>
    </row>
    <row r="536" spans="1:9">
      <c r="A536" s="35">
        <v>533</v>
      </c>
      <c r="B536" s="34" t="s">
        <v>208</v>
      </c>
      <c r="C536" s="84"/>
      <c r="D536" s="84"/>
      <c r="E536" s="36" t="s">
        <v>209</v>
      </c>
      <c r="F536" s="36"/>
      <c r="G536" s="38"/>
      <c r="H536" s="38"/>
      <c r="I536" s="38"/>
    </row>
    <row r="537" spans="1:9">
      <c r="A537" s="35">
        <v>534</v>
      </c>
      <c r="B537" s="34" t="s">
        <v>245</v>
      </c>
      <c r="C537" s="85"/>
      <c r="D537" s="84"/>
      <c r="E537" s="36" t="s">
        <v>211</v>
      </c>
      <c r="F537" s="36"/>
      <c r="G537" s="38"/>
      <c r="H537" s="38"/>
      <c r="I537" s="38"/>
    </row>
    <row r="538" spans="1:9">
      <c r="A538" s="35">
        <v>535</v>
      </c>
      <c r="B538" s="34" t="s">
        <v>204</v>
      </c>
      <c r="C538" s="83" t="s">
        <v>212</v>
      </c>
      <c r="D538" s="84"/>
      <c r="E538" s="36" t="s">
        <v>207</v>
      </c>
      <c r="F538" s="36"/>
      <c r="G538" s="38"/>
      <c r="H538" s="38"/>
      <c r="I538" s="38"/>
    </row>
    <row r="539" spans="1:9">
      <c r="A539" s="35">
        <v>536</v>
      </c>
      <c r="B539" s="34" t="s">
        <v>208</v>
      </c>
      <c r="C539" s="84"/>
      <c r="D539" s="84"/>
      <c r="E539" s="36" t="s">
        <v>209</v>
      </c>
      <c r="F539" s="36"/>
      <c r="G539" s="38"/>
      <c r="H539" s="38"/>
      <c r="I539" s="38"/>
    </row>
    <row r="540" spans="1:9">
      <c r="A540" s="35">
        <v>537</v>
      </c>
      <c r="B540" s="34" t="s">
        <v>245</v>
      </c>
      <c r="C540" s="85"/>
      <c r="D540" s="84"/>
      <c r="E540" s="36" t="s">
        <v>211</v>
      </c>
      <c r="F540" s="36"/>
      <c r="G540" s="38"/>
      <c r="H540" s="38"/>
      <c r="I540" s="38"/>
    </row>
    <row r="541" spans="1:9">
      <c r="A541" s="35">
        <v>538</v>
      </c>
      <c r="B541" s="34" t="s">
        <v>204</v>
      </c>
      <c r="C541" s="83" t="s">
        <v>213</v>
      </c>
      <c r="D541" s="84"/>
      <c r="E541" s="36" t="s">
        <v>207</v>
      </c>
      <c r="F541" s="36"/>
      <c r="G541" s="38"/>
      <c r="H541" s="38"/>
      <c r="I541" s="38"/>
    </row>
    <row r="542" spans="1:9">
      <c r="A542" s="35">
        <v>539</v>
      </c>
      <c r="B542" s="34" t="s">
        <v>208</v>
      </c>
      <c r="C542" s="84"/>
      <c r="D542" s="84"/>
      <c r="E542" s="36" t="s">
        <v>209</v>
      </c>
      <c r="F542" s="36"/>
      <c r="G542" s="38"/>
      <c r="H542" s="38"/>
      <c r="I542" s="38"/>
    </row>
    <row r="543" spans="1:9">
      <c r="A543" s="35">
        <v>540</v>
      </c>
      <c r="B543" s="34" t="s">
        <v>245</v>
      </c>
      <c r="C543" s="85"/>
      <c r="D543" s="84"/>
      <c r="E543" s="36" t="s">
        <v>211</v>
      </c>
      <c r="F543" s="36"/>
      <c r="G543" s="38"/>
      <c r="H543" s="38"/>
      <c r="I543" s="38"/>
    </row>
    <row r="544" spans="1:9">
      <c r="A544" s="35">
        <v>541</v>
      </c>
      <c r="B544" s="34" t="s">
        <v>204</v>
      </c>
      <c r="C544" s="83" t="s">
        <v>214</v>
      </c>
      <c r="D544" s="84"/>
      <c r="E544" s="36" t="s">
        <v>207</v>
      </c>
      <c r="F544" s="36"/>
      <c r="G544" s="38"/>
      <c r="H544" s="38"/>
      <c r="I544" s="38"/>
    </row>
    <row r="545" spans="1:9">
      <c r="A545" s="35">
        <v>542</v>
      </c>
      <c r="B545" s="34" t="s">
        <v>208</v>
      </c>
      <c r="C545" s="84"/>
      <c r="D545" s="84"/>
      <c r="E545" s="36" t="s">
        <v>209</v>
      </c>
      <c r="F545" s="36"/>
      <c r="G545" s="38"/>
      <c r="H545" s="38"/>
      <c r="I545" s="38"/>
    </row>
    <row r="546" spans="1:9">
      <c r="A546" s="35">
        <v>543</v>
      </c>
      <c r="B546" s="34" t="s">
        <v>245</v>
      </c>
      <c r="C546" s="85"/>
      <c r="D546" s="84"/>
      <c r="E546" s="36" t="s">
        <v>211</v>
      </c>
      <c r="F546" s="36"/>
      <c r="G546" s="38"/>
      <c r="H546" s="38"/>
      <c r="I546" s="38"/>
    </row>
    <row r="547" spans="1:9">
      <c r="A547" s="35">
        <v>544</v>
      </c>
      <c r="B547" s="34" t="s">
        <v>204</v>
      </c>
      <c r="C547" s="83" t="s">
        <v>215</v>
      </c>
      <c r="D547" s="84"/>
      <c r="E547" s="36" t="s">
        <v>207</v>
      </c>
      <c r="F547" s="36"/>
      <c r="G547" s="38"/>
      <c r="H547" s="38"/>
      <c r="I547" s="38"/>
    </row>
    <row r="548" spans="1:9">
      <c r="A548" s="35">
        <v>545</v>
      </c>
      <c r="B548" s="34" t="s">
        <v>208</v>
      </c>
      <c r="C548" s="84"/>
      <c r="D548" s="84"/>
      <c r="E548" s="36" t="s">
        <v>209</v>
      </c>
      <c r="F548" s="36"/>
      <c r="G548" s="38"/>
      <c r="H548" s="38"/>
      <c r="I548" s="38"/>
    </row>
    <row r="549" spans="1:9">
      <c r="A549" s="35">
        <v>546</v>
      </c>
      <c r="B549" s="34" t="s">
        <v>245</v>
      </c>
      <c r="C549" s="85"/>
      <c r="D549" s="84"/>
      <c r="E549" s="36" t="s">
        <v>211</v>
      </c>
      <c r="F549" s="36"/>
      <c r="G549" s="38"/>
      <c r="H549" s="38"/>
      <c r="I549" s="38"/>
    </row>
    <row r="550" spans="1:9">
      <c r="A550" s="35">
        <v>547</v>
      </c>
      <c r="B550" s="34" t="s">
        <v>204</v>
      </c>
      <c r="C550" s="83" t="s">
        <v>216</v>
      </c>
      <c r="D550" s="84"/>
      <c r="E550" s="36" t="s">
        <v>207</v>
      </c>
      <c r="F550" s="36"/>
      <c r="G550" s="38"/>
      <c r="H550" s="38"/>
      <c r="I550" s="38"/>
    </row>
    <row r="551" spans="1:9">
      <c r="A551" s="35">
        <v>548</v>
      </c>
      <c r="B551" s="34" t="s">
        <v>208</v>
      </c>
      <c r="C551" s="84"/>
      <c r="D551" s="84"/>
      <c r="E551" s="36" t="s">
        <v>209</v>
      </c>
      <c r="F551" s="36"/>
      <c r="G551" s="38"/>
      <c r="H551" s="38"/>
      <c r="I551" s="38"/>
    </row>
    <row r="552" spans="1:9">
      <c r="A552" s="35">
        <v>549</v>
      </c>
      <c r="B552" s="34" t="s">
        <v>245</v>
      </c>
      <c r="C552" s="85"/>
      <c r="D552" s="84"/>
      <c r="E552" s="36" t="s">
        <v>211</v>
      </c>
      <c r="F552" s="36"/>
      <c r="G552" s="38"/>
      <c r="H552" s="38"/>
      <c r="I552" s="38"/>
    </row>
    <row r="553" spans="1:9">
      <c r="A553" s="35">
        <v>550</v>
      </c>
      <c r="B553" s="34" t="s">
        <v>204</v>
      </c>
      <c r="C553" s="83" t="s">
        <v>217</v>
      </c>
      <c r="D553" s="84"/>
      <c r="E553" s="36" t="s">
        <v>207</v>
      </c>
      <c r="F553" s="36"/>
      <c r="G553" s="38"/>
      <c r="H553" s="38"/>
      <c r="I553" s="38"/>
    </row>
    <row r="554" spans="1:9">
      <c r="A554" s="35">
        <v>551</v>
      </c>
      <c r="B554" s="34" t="s">
        <v>208</v>
      </c>
      <c r="C554" s="84"/>
      <c r="D554" s="84"/>
      <c r="E554" s="36" t="s">
        <v>209</v>
      </c>
      <c r="F554" s="36"/>
      <c r="G554" s="38"/>
      <c r="H554" s="38"/>
      <c r="I554" s="38"/>
    </row>
    <row r="555" spans="1:9">
      <c r="A555" s="35">
        <v>552</v>
      </c>
      <c r="B555" s="34" t="s">
        <v>245</v>
      </c>
      <c r="C555" s="85"/>
      <c r="D555" s="84"/>
      <c r="E555" s="36" t="s">
        <v>211</v>
      </c>
      <c r="F555" s="36"/>
      <c r="G555" s="38"/>
      <c r="H555" s="38"/>
      <c r="I555" s="38"/>
    </row>
    <row r="556" spans="1:9">
      <c r="A556" s="35">
        <v>553</v>
      </c>
      <c r="B556" s="34" t="s">
        <v>204</v>
      </c>
      <c r="C556" s="83" t="s">
        <v>218</v>
      </c>
      <c r="D556" s="84"/>
      <c r="E556" s="36" t="s">
        <v>207</v>
      </c>
      <c r="F556" s="36"/>
      <c r="G556" s="38"/>
      <c r="H556" s="38"/>
      <c r="I556" s="38"/>
    </row>
    <row r="557" spans="1:9">
      <c r="A557" s="35">
        <v>554</v>
      </c>
      <c r="B557" s="34" t="s">
        <v>208</v>
      </c>
      <c r="C557" s="84"/>
      <c r="D557" s="84"/>
      <c r="E557" s="36" t="s">
        <v>209</v>
      </c>
      <c r="F557" s="36"/>
      <c r="G557" s="38"/>
      <c r="H557" s="38"/>
      <c r="I557" s="38"/>
    </row>
    <row r="558" spans="1:9">
      <c r="A558" s="35">
        <v>555</v>
      </c>
      <c r="B558" s="34" t="s">
        <v>245</v>
      </c>
      <c r="C558" s="85"/>
      <c r="D558" s="84"/>
      <c r="E558" s="36" t="s">
        <v>211</v>
      </c>
      <c r="F558" s="36"/>
      <c r="G558" s="38"/>
      <c r="H558" s="38"/>
      <c r="I558" s="38"/>
    </row>
    <row r="559" spans="1:9">
      <c r="A559" s="35">
        <v>556</v>
      </c>
      <c r="B559" s="34" t="s">
        <v>204</v>
      </c>
      <c r="C559" s="83" t="s">
        <v>219</v>
      </c>
      <c r="D559" s="84"/>
      <c r="E559" s="36" t="s">
        <v>207</v>
      </c>
      <c r="F559" s="36"/>
      <c r="G559" s="38"/>
      <c r="H559" s="38"/>
      <c r="I559" s="38"/>
    </row>
    <row r="560" spans="1:9">
      <c r="A560" s="35">
        <v>557</v>
      </c>
      <c r="B560" s="34" t="s">
        <v>208</v>
      </c>
      <c r="C560" s="84"/>
      <c r="D560" s="84"/>
      <c r="E560" s="36" t="s">
        <v>209</v>
      </c>
      <c r="F560" s="36"/>
      <c r="G560" s="38"/>
      <c r="H560" s="38"/>
      <c r="I560" s="38"/>
    </row>
    <row r="561" spans="1:9">
      <c r="A561" s="35">
        <v>558</v>
      </c>
      <c r="B561" s="34" t="s">
        <v>245</v>
      </c>
      <c r="C561" s="85"/>
      <c r="D561" s="84"/>
      <c r="E561" s="36" t="s">
        <v>211</v>
      </c>
      <c r="F561" s="36"/>
      <c r="G561" s="38"/>
      <c r="H561" s="38"/>
      <c r="I561" s="38"/>
    </row>
    <row r="562" spans="1:9">
      <c r="A562" s="35">
        <v>559</v>
      </c>
      <c r="B562" s="34" t="s">
        <v>204</v>
      </c>
      <c r="C562" s="83" t="s">
        <v>220</v>
      </c>
      <c r="D562" s="84"/>
      <c r="E562" s="36" t="s">
        <v>207</v>
      </c>
      <c r="F562" s="36"/>
      <c r="G562" s="38"/>
      <c r="H562" s="38"/>
      <c r="I562" s="38"/>
    </row>
    <row r="563" spans="1:9">
      <c r="A563" s="35">
        <v>560</v>
      </c>
      <c r="B563" s="34" t="s">
        <v>208</v>
      </c>
      <c r="C563" s="84"/>
      <c r="D563" s="84"/>
      <c r="E563" s="36" t="s">
        <v>209</v>
      </c>
      <c r="F563" s="36"/>
      <c r="G563" s="38"/>
      <c r="H563" s="38"/>
      <c r="I563" s="38"/>
    </row>
    <row r="564" spans="1:9">
      <c r="A564" s="35">
        <v>561</v>
      </c>
      <c r="B564" s="34" t="s">
        <v>245</v>
      </c>
      <c r="C564" s="85"/>
      <c r="D564" s="84"/>
      <c r="E564" s="36" t="s">
        <v>211</v>
      </c>
      <c r="F564" s="36"/>
      <c r="G564" s="38"/>
      <c r="H564" s="38"/>
      <c r="I564" s="38"/>
    </row>
    <row r="565" spans="1:9">
      <c r="A565" s="35">
        <v>562</v>
      </c>
      <c r="B565" s="34" t="s">
        <v>204</v>
      </c>
      <c r="C565" s="83" t="s">
        <v>221</v>
      </c>
      <c r="D565" s="84"/>
      <c r="E565" s="36" t="s">
        <v>207</v>
      </c>
      <c r="F565" s="36"/>
      <c r="G565" s="38"/>
      <c r="H565" s="38"/>
      <c r="I565" s="38"/>
    </row>
    <row r="566" spans="1:9">
      <c r="A566" s="35">
        <v>563</v>
      </c>
      <c r="B566" s="34" t="s">
        <v>208</v>
      </c>
      <c r="C566" s="84"/>
      <c r="D566" s="84"/>
      <c r="E566" s="36" t="s">
        <v>209</v>
      </c>
      <c r="F566" s="36"/>
      <c r="G566" s="38"/>
      <c r="H566" s="38"/>
      <c r="I566" s="38"/>
    </row>
    <row r="567" spans="1:9">
      <c r="A567" s="35">
        <v>564</v>
      </c>
      <c r="B567" s="34" t="s">
        <v>245</v>
      </c>
      <c r="C567" s="85"/>
      <c r="D567" s="84"/>
      <c r="E567" s="36" t="s">
        <v>211</v>
      </c>
      <c r="F567" s="36"/>
      <c r="G567" s="38"/>
      <c r="H567" s="38"/>
      <c r="I567" s="38"/>
    </row>
    <row r="568" spans="1:9">
      <c r="A568" s="35">
        <v>565</v>
      </c>
      <c r="B568" s="34" t="s">
        <v>204</v>
      </c>
      <c r="C568" s="83" t="s">
        <v>222</v>
      </c>
      <c r="D568" s="84"/>
      <c r="E568" s="36" t="s">
        <v>207</v>
      </c>
      <c r="F568" s="36"/>
      <c r="G568" s="38"/>
      <c r="H568" s="38"/>
      <c r="I568" s="38"/>
    </row>
    <row r="569" spans="1:9">
      <c r="A569" s="35">
        <v>566</v>
      </c>
      <c r="B569" s="34" t="s">
        <v>208</v>
      </c>
      <c r="C569" s="84"/>
      <c r="D569" s="84"/>
      <c r="E569" s="36" t="s">
        <v>209</v>
      </c>
      <c r="F569" s="36"/>
      <c r="G569" s="38"/>
      <c r="H569" s="38"/>
      <c r="I569" s="38"/>
    </row>
    <row r="570" spans="1:9">
      <c r="A570" s="35">
        <v>567</v>
      </c>
      <c r="B570" s="34" t="s">
        <v>245</v>
      </c>
      <c r="C570" s="85"/>
      <c r="D570" s="85"/>
      <c r="E570" s="36" t="s">
        <v>211</v>
      </c>
      <c r="F570" s="36"/>
      <c r="G570" s="38"/>
      <c r="H570" s="38"/>
      <c r="I570" s="38"/>
    </row>
    <row r="571" spans="1:9">
      <c r="A571" s="35">
        <v>568</v>
      </c>
      <c r="B571" s="34" t="s">
        <v>204</v>
      </c>
      <c r="C571" s="86" t="s">
        <v>205</v>
      </c>
      <c r="D571" s="86" t="s">
        <v>249</v>
      </c>
      <c r="E571" s="35" t="s">
        <v>207</v>
      </c>
      <c r="F571" s="35">
        <v>51.66</v>
      </c>
      <c r="G571" s="46"/>
      <c r="H571" s="41">
        <v>45462</v>
      </c>
      <c r="I571" s="41">
        <v>45465</v>
      </c>
    </row>
    <row r="572" spans="1:9">
      <c r="A572" s="35">
        <v>569</v>
      </c>
      <c r="B572" s="34" t="s">
        <v>208</v>
      </c>
      <c r="C572" s="84"/>
      <c r="D572" s="84"/>
      <c r="E572" s="35" t="s">
        <v>209</v>
      </c>
      <c r="F572" s="35">
        <v>9.5</v>
      </c>
      <c r="G572" s="46"/>
      <c r="H572" s="41">
        <v>45465</v>
      </c>
      <c r="I572" s="41">
        <v>45465</v>
      </c>
    </row>
    <row r="573" spans="1:9">
      <c r="A573" s="35">
        <v>570</v>
      </c>
      <c r="B573" s="34" t="s">
        <v>245</v>
      </c>
      <c r="C573" s="85"/>
      <c r="D573" s="84"/>
      <c r="E573" s="35" t="s">
        <v>211</v>
      </c>
      <c r="F573" s="35">
        <v>58.7</v>
      </c>
      <c r="G573" s="35">
        <v>58.7</v>
      </c>
      <c r="H573" s="41">
        <v>45466</v>
      </c>
      <c r="I573" s="41">
        <v>45466</v>
      </c>
    </row>
    <row r="574" spans="1:9">
      <c r="A574" s="35">
        <v>571</v>
      </c>
      <c r="B574" s="34" t="s">
        <v>204</v>
      </c>
      <c r="C574" s="86" t="s">
        <v>212</v>
      </c>
      <c r="D574" s="84"/>
      <c r="E574" s="35" t="s">
        <v>207</v>
      </c>
      <c r="F574" s="35">
        <v>51.66</v>
      </c>
      <c r="G574" s="46"/>
      <c r="H574" s="41">
        <v>45445</v>
      </c>
      <c r="I574" s="41">
        <v>45454</v>
      </c>
    </row>
    <row r="575" spans="1:9">
      <c r="A575" s="35">
        <v>572</v>
      </c>
      <c r="B575" s="34" t="s">
        <v>208</v>
      </c>
      <c r="C575" s="84"/>
      <c r="D575" s="84"/>
      <c r="E575" s="35" t="s">
        <v>209</v>
      </c>
      <c r="F575" s="35">
        <v>9.5</v>
      </c>
      <c r="G575" s="46"/>
      <c r="H575" s="41">
        <v>45454</v>
      </c>
      <c r="I575" s="41">
        <v>45454</v>
      </c>
    </row>
    <row r="576" spans="1:9">
      <c r="A576" s="35">
        <v>573</v>
      </c>
      <c r="B576" s="34" t="s">
        <v>245</v>
      </c>
      <c r="C576" s="85"/>
      <c r="D576" s="84"/>
      <c r="E576" s="35" t="s">
        <v>211</v>
      </c>
      <c r="F576" s="35">
        <v>58.7</v>
      </c>
      <c r="G576" s="35">
        <v>58.7</v>
      </c>
      <c r="H576" s="41">
        <v>45454</v>
      </c>
      <c r="I576" s="41">
        <v>45454</v>
      </c>
    </row>
    <row r="577" spans="1:9">
      <c r="A577" s="35">
        <v>574</v>
      </c>
      <c r="B577" s="34" t="s">
        <v>204</v>
      </c>
      <c r="C577" s="86" t="s">
        <v>213</v>
      </c>
      <c r="D577" s="84"/>
      <c r="E577" s="35" t="s">
        <v>207</v>
      </c>
      <c r="F577" s="35">
        <v>51.66</v>
      </c>
      <c r="G577" s="46"/>
      <c r="H577" s="41">
        <v>45456</v>
      </c>
      <c r="I577" s="41">
        <v>45460</v>
      </c>
    </row>
    <row r="578" spans="1:9">
      <c r="A578" s="35">
        <v>575</v>
      </c>
      <c r="B578" s="34" t="s">
        <v>208</v>
      </c>
      <c r="C578" s="84"/>
      <c r="D578" s="84"/>
      <c r="E578" s="35" t="s">
        <v>209</v>
      </c>
      <c r="F578" s="35">
        <v>9.5</v>
      </c>
      <c r="G578" s="46"/>
      <c r="H578" s="41">
        <v>45460</v>
      </c>
      <c r="I578" s="41">
        <v>45460</v>
      </c>
    </row>
    <row r="579" spans="1:9">
      <c r="A579" s="35">
        <v>576</v>
      </c>
      <c r="B579" s="34" t="s">
        <v>245</v>
      </c>
      <c r="C579" s="85"/>
      <c r="D579" s="84"/>
      <c r="E579" s="35" t="s">
        <v>211</v>
      </c>
      <c r="F579" s="35">
        <v>59.2</v>
      </c>
      <c r="G579" s="35">
        <v>59.2</v>
      </c>
      <c r="H579" s="41">
        <v>45461</v>
      </c>
      <c r="I579" s="41">
        <v>45461</v>
      </c>
    </row>
    <row r="580" spans="1:9">
      <c r="A580" s="35">
        <v>577</v>
      </c>
      <c r="B580" s="34" t="s">
        <v>204</v>
      </c>
      <c r="C580" s="86" t="s">
        <v>214</v>
      </c>
      <c r="D580" s="84"/>
      <c r="E580" s="35" t="s">
        <v>207</v>
      </c>
      <c r="F580" s="35">
        <v>51.66</v>
      </c>
      <c r="G580" s="46"/>
      <c r="H580" s="41">
        <v>45468</v>
      </c>
      <c r="I580" s="41">
        <v>45471</v>
      </c>
    </row>
    <row r="581" spans="1:9">
      <c r="A581" s="35">
        <v>578</v>
      </c>
      <c r="B581" s="34" t="s">
        <v>208</v>
      </c>
      <c r="C581" s="84"/>
      <c r="D581" s="84"/>
      <c r="E581" s="35" t="s">
        <v>209</v>
      </c>
      <c r="F581" s="35">
        <v>9.5</v>
      </c>
      <c r="G581" s="46"/>
      <c r="H581" s="41">
        <v>45471</v>
      </c>
      <c r="I581" s="41">
        <v>45472</v>
      </c>
    </row>
    <row r="582" spans="1:9">
      <c r="A582" s="35">
        <v>579</v>
      </c>
      <c r="B582" s="34" t="s">
        <v>245</v>
      </c>
      <c r="C582" s="85"/>
      <c r="D582" s="84"/>
      <c r="E582" s="35" t="s">
        <v>211</v>
      </c>
      <c r="F582" s="35">
        <v>58.7</v>
      </c>
      <c r="G582" s="35">
        <v>58.7</v>
      </c>
      <c r="H582" s="41">
        <v>45473</v>
      </c>
      <c r="I582" s="41">
        <v>45473</v>
      </c>
    </row>
    <row r="583" spans="1:9">
      <c r="A583" s="35">
        <v>580</v>
      </c>
      <c r="B583" s="34" t="s">
        <v>204</v>
      </c>
      <c r="C583" s="86" t="s">
        <v>215</v>
      </c>
      <c r="D583" s="84"/>
      <c r="E583" s="35" t="s">
        <v>207</v>
      </c>
      <c r="F583" s="35">
        <v>51.66</v>
      </c>
      <c r="G583" s="46"/>
      <c r="H583" s="41">
        <v>45476</v>
      </c>
      <c r="I583" s="41">
        <v>45479</v>
      </c>
    </row>
    <row r="584" spans="1:9">
      <c r="A584" s="35">
        <v>581</v>
      </c>
      <c r="B584" s="34" t="s">
        <v>208</v>
      </c>
      <c r="C584" s="84"/>
      <c r="D584" s="84"/>
      <c r="E584" s="35" t="s">
        <v>209</v>
      </c>
      <c r="F584" s="35">
        <v>9.5</v>
      </c>
      <c r="G584" s="46"/>
      <c r="H584" s="41">
        <v>45480</v>
      </c>
      <c r="I584" s="41">
        <v>45480</v>
      </c>
    </row>
    <row r="585" spans="1:9">
      <c r="A585" s="35">
        <v>582</v>
      </c>
      <c r="B585" s="34" t="s">
        <v>245</v>
      </c>
      <c r="C585" s="85"/>
      <c r="D585" s="84"/>
      <c r="E585" s="35" t="s">
        <v>211</v>
      </c>
      <c r="F585" s="35">
        <v>58.7</v>
      </c>
      <c r="G585" s="35">
        <v>58.7</v>
      </c>
      <c r="H585" s="41">
        <v>45481</v>
      </c>
      <c r="I585" s="41">
        <v>45481</v>
      </c>
    </row>
    <row r="586" spans="1:9">
      <c r="A586" s="35">
        <v>583</v>
      </c>
      <c r="B586" s="34" t="s">
        <v>204</v>
      </c>
      <c r="C586" s="86" t="s">
        <v>216</v>
      </c>
      <c r="D586" s="84"/>
      <c r="E586" s="35" t="s">
        <v>207</v>
      </c>
      <c r="F586" s="35">
        <v>51.66</v>
      </c>
      <c r="G586" s="41"/>
      <c r="H586" s="41">
        <v>45582</v>
      </c>
      <c r="I586" s="41">
        <v>45584</v>
      </c>
    </row>
    <row r="587" spans="1:9">
      <c r="A587" s="35">
        <v>584</v>
      </c>
      <c r="B587" s="34" t="s">
        <v>208</v>
      </c>
      <c r="C587" s="84"/>
      <c r="D587" s="84"/>
      <c r="E587" s="35" t="s">
        <v>209</v>
      </c>
      <c r="F587" s="35">
        <v>9.5</v>
      </c>
      <c r="G587" s="41"/>
      <c r="H587" s="41">
        <v>45585</v>
      </c>
      <c r="I587" s="41">
        <v>45585</v>
      </c>
    </row>
    <row r="588" spans="1:9">
      <c r="A588" s="35">
        <v>585</v>
      </c>
      <c r="B588" s="34" t="s">
        <v>245</v>
      </c>
      <c r="C588" s="85"/>
      <c r="D588" s="84"/>
      <c r="E588" s="35" t="s">
        <v>211</v>
      </c>
      <c r="F588" s="35">
        <v>58.7</v>
      </c>
      <c r="G588" s="35">
        <v>67</v>
      </c>
      <c r="H588" s="41">
        <v>45586</v>
      </c>
      <c r="I588" s="41">
        <v>45586</v>
      </c>
    </row>
    <row r="589" spans="1:9">
      <c r="A589" s="35">
        <v>586</v>
      </c>
      <c r="B589" s="34" t="s">
        <v>204</v>
      </c>
      <c r="C589" s="86" t="s">
        <v>217</v>
      </c>
      <c r="D589" s="84"/>
      <c r="E589" s="35" t="s">
        <v>207</v>
      </c>
      <c r="F589" s="35"/>
      <c r="G589" s="41"/>
      <c r="H589" s="41"/>
      <c r="I589" s="41"/>
    </row>
    <row r="590" spans="1:9">
      <c r="A590" s="35">
        <v>587</v>
      </c>
      <c r="B590" s="34" t="s">
        <v>208</v>
      </c>
      <c r="C590" s="84"/>
      <c r="D590" s="84"/>
      <c r="E590" s="35" t="s">
        <v>209</v>
      </c>
      <c r="F590" s="35"/>
      <c r="G590" s="41"/>
      <c r="H590" s="41"/>
      <c r="I590" s="41"/>
    </row>
    <row r="591" spans="1:9">
      <c r="A591" s="35">
        <v>588</v>
      </c>
      <c r="B591" s="34" t="s">
        <v>245</v>
      </c>
      <c r="C591" s="85"/>
      <c r="D591" s="84"/>
      <c r="E591" s="35" t="s">
        <v>211</v>
      </c>
      <c r="F591" s="35"/>
      <c r="G591" s="41"/>
      <c r="H591" s="41"/>
      <c r="I591" s="41"/>
    </row>
    <row r="592" spans="1:9">
      <c r="A592" s="35">
        <v>589</v>
      </c>
      <c r="B592" s="34" t="s">
        <v>204</v>
      </c>
      <c r="C592" s="86" t="s">
        <v>218</v>
      </c>
      <c r="D592" s="84"/>
      <c r="E592" s="35" t="s">
        <v>207</v>
      </c>
      <c r="F592" s="35"/>
      <c r="G592" s="41"/>
      <c r="H592" s="41"/>
      <c r="I592" s="41"/>
    </row>
    <row r="593" spans="1:9">
      <c r="A593" s="35">
        <v>590</v>
      </c>
      <c r="B593" s="34" t="s">
        <v>208</v>
      </c>
      <c r="C593" s="84"/>
      <c r="D593" s="84"/>
      <c r="E593" s="35" t="s">
        <v>209</v>
      </c>
      <c r="F593" s="35"/>
      <c r="G593" s="41"/>
      <c r="H593" s="41"/>
      <c r="I593" s="41"/>
    </row>
    <row r="594" spans="1:9">
      <c r="A594" s="35">
        <v>591</v>
      </c>
      <c r="B594" s="34" t="s">
        <v>245</v>
      </c>
      <c r="C594" s="85"/>
      <c r="D594" s="84"/>
      <c r="E594" s="35" t="s">
        <v>211</v>
      </c>
      <c r="F594" s="35"/>
      <c r="G594" s="41"/>
      <c r="H594" s="41"/>
      <c r="I594" s="41"/>
    </row>
    <row r="595" spans="1:9">
      <c r="A595" s="35">
        <v>592</v>
      </c>
      <c r="B595" s="34" t="s">
        <v>204</v>
      </c>
      <c r="C595" s="86" t="s">
        <v>219</v>
      </c>
      <c r="D595" s="84"/>
      <c r="E595" s="35" t="s">
        <v>207</v>
      </c>
      <c r="F595" s="35"/>
      <c r="G595" s="41"/>
      <c r="H595" s="41"/>
      <c r="I595" s="41"/>
    </row>
    <row r="596" spans="1:9">
      <c r="A596" s="35">
        <v>593</v>
      </c>
      <c r="B596" s="34" t="s">
        <v>208</v>
      </c>
      <c r="C596" s="84"/>
      <c r="D596" s="84"/>
      <c r="E596" s="35" t="s">
        <v>209</v>
      </c>
      <c r="F596" s="35"/>
      <c r="G596" s="41"/>
      <c r="H596" s="41"/>
      <c r="I596" s="41"/>
    </row>
    <row r="597" spans="1:9">
      <c r="A597" s="35">
        <v>594</v>
      </c>
      <c r="B597" s="34" t="s">
        <v>245</v>
      </c>
      <c r="C597" s="85"/>
      <c r="D597" s="84"/>
      <c r="E597" s="35" t="s">
        <v>211</v>
      </c>
      <c r="F597" s="35"/>
      <c r="G597" s="41"/>
      <c r="H597" s="41"/>
      <c r="I597" s="41"/>
    </row>
    <row r="598" spans="1:9">
      <c r="A598" s="35">
        <v>595</v>
      </c>
      <c r="B598" s="34" t="s">
        <v>204</v>
      </c>
      <c r="C598" s="86" t="s">
        <v>220</v>
      </c>
      <c r="D598" s="84"/>
      <c r="E598" s="35" t="s">
        <v>207</v>
      </c>
      <c r="F598" s="35">
        <v>51.66</v>
      </c>
      <c r="G598" s="41"/>
      <c r="H598" s="41">
        <v>45542</v>
      </c>
      <c r="I598" s="41">
        <v>45543</v>
      </c>
    </row>
    <row r="599" spans="1:9">
      <c r="A599" s="35">
        <v>596</v>
      </c>
      <c r="B599" s="34" t="s">
        <v>208</v>
      </c>
      <c r="C599" s="84"/>
      <c r="D599" s="84"/>
      <c r="E599" s="35" t="s">
        <v>209</v>
      </c>
      <c r="F599" s="35">
        <v>9.5</v>
      </c>
      <c r="G599" s="41"/>
      <c r="H599" s="41">
        <v>45580</v>
      </c>
      <c r="I599" s="41">
        <v>45581</v>
      </c>
    </row>
    <row r="600" spans="1:9">
      <c r="A600" s="35">
        <v>597</v>
      </c>
      <c r="B600" s="34" t="s">
        <v>245</v>
      </c>
      <c r="C600" s="85"/>
      <c r="D600" s="84"/>
      <c r="E600" s="35" t="s">
        <v>211</v>
      </c>
      <c r="F600" s="35">
        <v>58.7</v>
      </c>
      <c r="G600" s="41"/>
      <c r="H600" s="41">
        <v>45581</v>
      </c>
      <c r="I600" s="41">
        <v>45581</v>
      </c>
    </row>
    <row r="601" spans="1:9">
      <c r="A601" s="35">
        <v>598</v>
      </c>
      <c r="B601" s="34" t="s">
        <v>204</v>
      </c>
      <c r="C601" s="86" t="s">
        <v>221</v>
      </c>
      <c r="D601" s="84"/>
      <c r="E601" s="35" t="s">
        <v>207</v>
      </c>
      <c r="F601" s="35"/>
      <c r="G601" s="41"/>
      <c r="H601" s="41"/>
      <c r="I601" s="41"/>
    </row>
    <row r="602" spans="1:9">
      <c r="A602" s="35">
        <v>599</v>
      </c>
      <c r="B602" s="34" t="s">
        <v>208</v>
      </c>
      <c r="C602" s="84"/>
      <c r="D602" s="84"/>
      <c r="E602" s="35" t="s">
        <v>209</v>
      </c>
      <c r="F602" s="35"/>
      <c r="G602" s="41"/>
      <c r="H602" s="41"/>
      <c r="I602" s="41"/>
    </row>
    <row r="603" spans="1:9">
      <c r="A603" s="35">
        <v>600</v>
      </c>
      <c r="B603" s="34" t="s">
        <v>245</v>
      </c>
      <c r="C603" s="85"/>
      <c r="D603" s="84"/>
      <c r="E603" s="35" t="s">
        <v>211</v>
      </c>
      <c r="F603" s="35"/>
      <c r="G603" s="41"/>
      <c r="H603" s="41"/>
      <c r="I603" s="41"/>
    </row>
    <row r="604" spans="1:9">
      <c r="A604" s="35">
        <v>601</v>
      </c>
      <c r="B604" s="34" t="s">
        <v>204</v>
      </c>
      <c r="C604" s="86" t="s">
        <v>222</v>
      </c>
      <c r="D604" s="84"/>
      <c r="E604" s="35" t="s">
        <v>207</v>
      </c>
      <c r="F604" s="35"/>
      <c r="G604" s="41"/>
      <c r="H604" s="41"/>
      <c r="I604" s="41"/>
    </row>
    <row r="605" spans="1:9">
      <c r="A605" s="35">
        <v>602</v>
      </c>
      <c r="B605" s="34" t="s">
        <v>208</v>
      </c>
      <c r="C605" s="84"/>
      <c r="D605" s="84"/>
      <c r="E605" s="35" t="s">
        <v>209</v>
      </c>
      <c r="F605" s="35"/>
      <c r="G605" s="41"/>
      <c r="H605" s="41"/>
      <c r="I605" s="41"/>
    </row>
    <row r="606" spans="1:9">
      <c r="A606" s="35">
        <v>603</v>
      </c>
      <c r="B606" s="34" t="s">
        <v>245</v>
      </c>
      <c r="C606" s="85"/>
      <c r="D606" s="85"/>
      <c r="E606" s="35" t="s">
        <v>211</v>
      </c>
      <c r="F606" s="35"/>
      <c r="G606" s="41"/>
      <c r="H606" s="41"/>
      <c r="I606" s="41"/>
    </row>
    <row r="607" spans="1:9">
      <c r="A607" s="35">
        <v>604</v>
      </c>
      <c r="B607" s="34" t="s">
        <v>204</v>
      </c>
      <c r="C607" s="83" t="s">
        <v>205</v>
      </c>
      <c r="D607" s="83" t="s">
        <v>250</v>
      </c>
      <c r="E607" s="36" t="s">
        <v>207</v>
      </c>
      <c r="F607" s="36">
        <v>42.56</v>
      </c>
      <c r="G607" s="43"/>
      <c r="H607" s="38">
        <v>45418</v>
      </c>
      <c r="I607" s="38">
        <v>45421</v>
      </c>
    </row>
    <row r="608" spans="1:9">
      <c r="A608" s="35">
        <v>605</v>
      </c>
      <c r="B608" s="34" t="s">
        <v>208</v>
      </c>
      <c r="C608" s="84"/>
      <c r="D608" s="84"/>
      <c r="E608" s="36" t="s">
        <v>209</v>
      </c>
      <c r="F608" s="36">
        <v>7.9</v>
      </c>
      <c r="G608" s="43"/>
      <c r="H608" s="38">
        <v>45422</v>
      </c>
      <c r="I608" s="38">
        <v>45422</v>
      </c>
    </row>
    <row r="609" spans="1:9">
      <c r="A609" s="35">
        <v>606</v>
      </c>
      <c r="B609" s="34" t="s">
        <v>245</v>
      </c>
      <c r="C609" s="85"/>
      <c r="D609" s="84"/>
      <c r="E609" s="36" t="s">
        <v>211</v>
      </c>
      <c r="F609" s="36">
        <v>48.4</v>
      </c>
      <c r="G609" s="36">
        <v>48.4</v>
      </c>
      <c r="H609" s="38">
        <v>45422</v>
      </c>
      <c r="I609" s="38">
        <v>45422</v>
      </c>
    </row>
    <row r="610" spans="1:9">
      <c r="A610" s="35">
        <v>607</v>
      </c>
      <c r="B610" s="34" t="s">
        <v>204</v>
      </c>
      <c r="C610" s="83" t="s">
        <v>212</v>
      </c>
      <c r="D610" s="84"/>
      <c r="E610" s="36" t="s">
        <v>207</v>
      </c>
      <c r="F610" s="36">
        <v>42.56</v>
      </c>
      <c r="G610" s="43"/>
      <c r="H610" s="38">
        <v>45437</v>
      </c>
      <c r="I610" s="38">
        <v>45441</v>
      </c>
    </row>
    <row r="611" spans="1:9">
      <c r="A611" s="35">
        <v>608</v>
      </c>
      <c r="B611" s="34" t="s">
        <v>208</v>
      </c>
      <c r="C611" s="84"/>
      <c r="D611" s="84"/>
      <c r="E611" s="36" t="s">
        <v>209</v>
      </c>
      <c r="F611" s="36">
        <v>7.9</v>
      </c>
      <c r="G611" s="43"/>
      <c r="H611" s="38">
        <v>45441</v>
      </c>
      <c r="I611" s="38">
        <v>45441</v>
      </c>
    </row>
    <row r="612" spans="1:9">
      <c r="A612" s="35">
        <v>609</v>
      </c>
      <c r="B612" s="34" t="s">
        <v>245</v>
      </c>
      <c r="C612" s="85"/>
      <c r="D612" s="84"/>
      <c r="E612" s="36" t="s">
        <v>211</v>
      </c>
      <c r="F612" s="36">
        <v>48.4</v>
      </c>
      <c r="G612" s="36">
        <v>48.4</v>
      </c>
      <c r="H612" s="38">
        <v>45441</v>
      </c>
      <c r="I612" s="38">
        <v>45441</v>
      </c>
    </row>
    <row r="613" spans="1:9">
      <c r="A613" s="35">
        <v>610</v>
      </c>
      <c r="B613" s="34" t="s">
        <v>204</v>
      </c>
      <c r="C613" s="83" t="s">
        <v>213</v>
      </c>
      <c r="D613" s="84"/>
      <c r="E613" s="36" t="s">
        <v>207</v>
      </c>
      <c r="F613" s="36">
        <v>42.56</v>
      </c>
      <c r="G613" s="43"/>
      <c r="H613" s="38">
        <v>45399</v>
      </c>
      <c r="I613" s="38">
        <v>45406</v>
      </c>
    </row>
    <row r="614" spans="1:9">
      <c r="A614" s="35">
        <v>611</v>
      </c>
      <c r="B614" s="34" t="s">
        <v>208</v>
      </c>
      <c r="C614" s="84"/>
      <c r="D614" s="84"/>
      <c r="E614" s="36" t="s">
        <v>209</v>
      </c>
      <c r="F614" s="36">
        <v>7.9</v>
      </c>
      <c r="G614" s="43"/>
      <c r="H614" s="38">
        <v>45406</v>
      </c>
      <c r="I614" s="38">
        <v>45406</v>
      </c>
    </row>
    <row r="615" spans="1:9">
      <c r="A615" s="35">
        <v>612</v>
      </c>
      <c r="B615" s="34" t="s">
        <v>245</v>
      </c>
      <c r="C615" s="85"/>
      <c r="D615" s="84"/>
      <c r="E615" s="36" t="s">
        <v>211</v>
      </c>
      <c r="F615" s="36">
        <v>48.9</v>
      </c>
      <c r="G615" s="36">
        <v>48.9</v>
      </c>
      <c r="H615" s="38">
        <v>45406</v>
      </c>
      <c r="I615" s="38">
        <v>45406</v>
      </c>
    </row>
    <row r="616" spans="1:9">
      <c r="A616" s="35">
        <v>613</v>
      </c>
      <c r="B616" s="34" t="s">
        <v>204</v>
      </c>
      <c r="C616" s="83" t="s">
        <v>214</v>
      </c>
      <c r="D616" s="84"/>
      <c r="E616" s="36" t="s">
        <v>207</v>
      </c>
      <c r="F616" s="36">
        <v>42.56</v>
      </c>
      <c r="G616" s="43"/>
      <c r="H616" s="38">
        <v>45412</v>
      </c>
      <c r="I616" s="38">
        <v>45416</v>
      </c>
    </row>
    <row r="617" spans="1:9">
      <c r="A617" s="35">
        <v>614</v>
      </c>
      <c r="B617" s="34" t="s">
        <v>208</v>
      </c>
      <c r="C617" s="84"/>
      <c r="D617" s="84"/>
      <c r="E617" s="36" t="s">
        <v>209</v>
      </c>
      <c r="F617" s="36">
        <v>7.9</v>
      </c>
      <c r="G617" s="43"/>
      <c r="H617" s="38">
        <v>45416</v>
      </c>
      <c r="I617" s="38">
        <v>45416</v>
      </c>
    </row>
    <row r="618" spans="1:9">
      <c r="A618" s="35">
        <v>615</v>
      </c>
      <c r="B618" s="34" t="s">
        <v>245</v>
      </c>
      <c r="C618" s="85"/>
      <c r="D618" s="84"/>
      <c r="E618" s="36" t="s">
        <v>211</v>
      </c>
      <c r="F618" s="36">
        <v>48.4</v>
      </c>
      <c r="G618" s="36">
        <v>48.4</v>
      </c>
      <c r="H618" s="38">
        <v>45416</v>
      </c>
      <c r="I618" s="38">
        <v>45416</v>
      </c>
    </row>
    <row r="619" spans="1:9">
      <c r="A619" s="35">
        <v>616</v>
      </c>
      <c r="B619" s="34" t="s">
        <v>204</v>
      </c>
      <c r="C619" s="83" t="s">
        <v>215</v>
      </c>
      <c r="D619" s="84"/>
      <c r="E619" s="36" t="s">
        <v>207</v>
      </c>
      <c r="F619" s="36">
        <v>42.56</v>
      </c>
      <c r="G619" s="43"/>
      <c r="H619" s="38">
        <v>45431</v>
      </c>
      <c r="I619" s="38">
        <v>45434</v>
      </c>
    </row>
    <row r="620" spans="1:9">
      <c r="A620" s="35">
        <v>617</v>
      </c>
      <c r="B620" s="34" t="s">
        <v>208</v>
      </c>
      <c r="C620" s="84"/>
      <c r="D620" s="84"/>
      <c r="E620" s="36" t="s">
        <v>209</v>
      </c>
      <c r="F620" s="36">
        <v>7.9</v>
      </c>
      <c r="G620" s="43"/>
      <c r="H620" s="38">
        <v>45434</v>
      </c>
      <c r="I620" s="38">
        <v>45434</v>
      </c>
    </row>
    <row r="621" spans="1:9">
      <c r="A621" s="35">
        <v>618</v>
      </c>
      <c r="B621" s="34" t="s">
        <v>245</v>
      </c>
      <c r="C621" s="85"/>
      <c r="D621" s="84"/>
      <c r="E621" s="36" t="s">
        <v>211</v>
      </c>
      <c r="F621" s="36">
        <v>48.4</v>
      </c>
      <c r="G621" s="36">
        <v>48.4</v>
      </c>
      <c r="H621" s="38">
        <v>45434</v>
      </c>
      <c r="I621" s="38">
        <v>45434</v>
      </c>
    </row>
    <row r="622" spans="1:9">
      <c r="A622" s="35">
        <v>619</v>
      </c>
      <c r="B622" s="34" t="s">
        <v>204</v>
      </c>
      <c r="C622" s="83" t="s">
        <v>216</v>
      </c>
      <c r="D622" s="84"/>
      <c r="E622" s="36" t="s">
        <v>207</v>
      </c>
      <c r="F622" s="36">
        <v>42.56</v>
      </c>
      <c r="G622" s="36">
        <v>44</v>
      </c>
      <c r="H622" s="38">
        <v>45539</v>
      </c>
      <c r="I622" s="38">
        <v>45540</v>
      </c>
    </row>
    <row r="623" spans="1:9">
      <c r="A623" s="35">
        <v>620</v>
      </c>
      <c r="B623" s="34" t="s">
        <v>208</v>
      </c>
      <c r="C623" s="84"/>
      <c r="D623" s="84"/>
      <c r="E623" s="36" t="s">
        <v>209</v>
      </c>
      <c r="F623" s="36">
        <v>7.9</v>
      </c>
      <c r="G623" s="38"/>
      <c r="H623" s="38">
        <v>45541</v>
      </c>
      <c r="I623" s="38">
        <v>45541</v>
      </c>
    </row>
    <row r="624" spans="1:9">
      <c r="A624" s="35">
        <v>621</v>
      </c>
      <c r="B624" s="34" t="s">
        <v>245</v>
      </c>
      <c r="C624" s="85"/>
      <c r="D624" s="84"/>
      <c r="E624" s="36" t="s">
        <v>211</v>
      </c>
      <c r="F624" s="36">
        <v>44.9</v>
      </c>
      <c r="G624" s="36">
        <v>54</v>
      </c>
      <c r="H624" s="38">
        <v>45541</v>
      </c>
      <c r="I624" s="38">
        <v>45541</v>
      </c>
    </row>
    <row r="625" spans="1:9">
      <c r="A625" s="35">
        <v>622</v>
      </c>
      <c r="B625" s="34" t="s">
        <v>204</v>
      </c>
      <c r="C625" s="83" t="s">
        <v>217</v>
      </c>
      <c r="D625" s="84"/>
      <c r="E625" s="36" t="s">
        <v>207</v>
      </c>
      <c r="F625" s="36">
        <v>42.56</v>
      </c>
      <c r="G625" s="36">
        <v>44</v>
      </c>
      <c r="H625" s="38">
        <v>45536</v>
      </c>
      <c r="I625" s="38">
        <v>45537</v>
      </c>
    </row>
    <row r="626" spans="1:9">
      <c r="A626" s="35">
        <v>623</v>
      </c>
      <c r="B626" s="34" t="s">
        <v>208</v>
      </c>
      <c r="C626" s="84"/>
      <c r="D626" s="84"/>
      <c r="E626" s="36" t="s">
        <v>209</v>
      </c>
      <c r="F626" s="36">
        <v>7.9</v>
      </c>
      <c r="G626" s="38"/>
      <c r="H626" s="38">
        <v>45537</v>
      </c>
      <c r="I626" s="38">
        <v>45537</v>
      </c>
    </row>
    <row r="627" spans="1:9">
      <c r="A627" s="35">
        <v>624</v>
      </c>
      <c r="B627" s="34" t="s">
        <v>245</v>
      </c>
      <c r="C627" s="85"/>
      <c r="D627" s="84"/>
      <c r="E627" s="36" t="s">
        <v>211</v>
      </c>
      <c r="F627" s="36">
        <v>44.9</v>
      </c>
      <c r="G627" s="36">
        <v>55</v>
      </c>
      <c r="H627" s="38">
        <v>45538</v>
      </c>
      <c r="I627" s="38">
        <v>45538</v>
      </c>
    </row>
    <row r="628" spans="1:9">
      <c r="A628" s="35">
        <v>625</v>
      </c>
      <c r="B628" s="34" t="s">
        <v>204</v>
      </c>
      <c r="C628" s="83" t="s">
        <v>218</v>
      </c>
      <c r="D628" s="84"/>
      <c r="E628" s="36" t="s">
        <v>207</v>
      </c>
      <c r="F628" s="36">
        <v>42.56</v>
      </c>
      <c r="G628" s="36">
        <v>42</v>
      </c>
      <c r="H628" s="38">
        <v>45533</v>
      </c>
      <c r="I628" s="38">
        <v>45534</v>
      </c>
    </row>
    <row r="629" spans="1:9">
      <c r="A629" s="35">
        <v>626</v>
      </c>
      <c r="B629" s="34" t="s">
        <v>208</v>
      </c>
      <c r="C629" s="84"/>
      <c r="D629" s="84"/>
      <c r="E629" s="36" t="s">
        <v>209</v>
      </c>
      <c r="F629" s="36">
        <v>7.9</v>
      </c>
      <c r="G629" s="38"/>
      <c r="H629" s="38">
        <v>45535</v>
      </c>
      <c r="I629" s="38">
        <v>45535</v>
      </c>
    </row>
    <row r="630" spans="1:9">
      <c r="A630" s="35">
        <v>627</v>
      </c>
      <c r="B630" s="34" t="s">
        <v>245</v>
      </c>
      <c r="C630" s="85"/>
      <c r="D630" s="84"/>
      <c r="E630" s="36" t="s">
        <v>211</v>
      </c>
      <c r="F630" s="36">
        <v>44.9</v>
      </c>
      <c r="G630" s="36">
        <v>52</v>
      </c>
      <c r="H630" s="38">
        <v>45535</v>
      </c>
      <c r="I630" s="38">
        <v>45535</v>
      </c>
    </row>
    <row r="631" spans="1:9">
      <c r="A631" s="35">
        <v>628</v>
      </c>
      <c r="B631" s="34" t="s">
        <v>204</v>
      </c>
      <c r="C631" s="83" t="s">
        <v>219</v>
      </c>
      <c r="D631" s="84"/>
      <c r="E631" s="36" t="s">
        <v>207</v>
      </c>
      <c r="F631" s="36">
        <v>42.56</v>
      </c>
      <c r="G631" s="36">
        <v>42</v>
      </c>
      <c r="H631" s="38">
        <v>45528</v>
      </c>
      <c r="I631" s="38">
        <v>45531</v>
      </c>
    </row>
    <row r="632" spans="1:9">
      <c r="A632" s="35">
        <v>629</v>
      </c>
      <c r="B632" s="34" t="s">
        <v>208</v>
      </c>
      <c r="C632" s="84"/>
      <c r="D632" s="84"/>
      <c r="E632" s="36" t="s">
        <v>209</v>
      </c>
      <c r="F632" s="36">
        <v>7.9</v>
      </c>
      <c r="G632" s="38"/>
      <c r="H632" s="38">
        <v>45532</v>
      </c>
      <c r="I632" s="38">
        <v>45532</v>
      </c>
    </row>
    <row r="633" spans="1:9">
      <c r="A633" s="35">
        <v>630</v>
      </c>
      <c r="B633" s="34" t="s">
        <v>245</v>
      </c>
      <c r="C633" s="85"/>
      <c r="D633" s="84"/>
      <c r="E633" s="36" t="s">
        <v>211</v>
      </c>
      <c r="F633" s="36">
        <v>44.9</v>
      </c>
      <c r="G633" s="36">
        <v>60</v>
      </c>
      <c r="H633" s="38">
        <v>45532</v>
      </c>
      <c r="I633" s="38">
        <v>45532</v>
      </c>
    </row>
    <row r="634" spans="1:9">
      <c r="A634" s="35">
        <v>631</v>
      </c>
      <c r="B634" s="34" t="s">
        <v>204</v>
      </c>
      <c r="C634" s="83" t="s">
        <v>220</v>
      </c>
      <c r="D634" s="84"/>
      <c r="E634" s="36" t="s">
        <v>207</v>
      </c>
      <c r="F634" s="36">
        <v>42.56</v>
      </c>
      <c r="G634" s="37"/>
      <c r="H634" s="38">
        <v>45493</v>
      </c>
      <c r="I634" s="38">
        <v>45502</v>
      </c>
    </row>
    <row r="635" spans="1:9">
      <c r="A635" s="35">
        <v>632</v>
      </c>
      <c r="B635" s="34" t="s">
        <v>208</v>
      </c>
      <c r="C635" s="84"/>
      <c r="D635" s="84"/>
      <c r="E635" s="36" t="s">
        <v>209</v>
      </c>
      <c r="F635" s="36">
        <v>7.9</v>
      </c>
      <c r="G635" s="37"/>
      <c r="H635" s="38">
        <v>45503</v>
      </c>
      <c r="I635" s="38">
        <v>45503</v>
      </c>
    </row>
    <row r="636" spans="1:9">
      <c r="A636" s="35">
        <v>633</v>
      </c>
      <c r="B636" s="34" t="s">
        <v>245</v>
      </c>
      <c r="C636" s="85"/>
      <c r="D636" s="84"/>
      <c r="E636" s="36" t="s">
        <v>211</v>
      </c>
      <c r="F636" s="36">
        <v>44.9</v>
      </c>
      <c r="G636" s="36">
        <v>56</v>
      </c>
      <c r="H636" s="38">
        <v>45503</v>
      </c>
      <c r="I636" s="38">
        <v>45503</v>
      </c>
    </row>
    <row r="637" spans="1:9">
      <c r="A637" s="35">
        <v>634</v>
      </c>
      <c r="B637" s="34" t="s">
        <v>204</v>
      </c>
      <c r="C637" s="83" t="s">
        <v>221</v>
      </c>
      <c r="D637" s="84"/>
      <c r="E637" s="36" t="s">
        <v>207</v>
      </c>
      <c r="F637" s="36">
        <v>42.56</v>
      </c>
      <c r="G637" s="38"/>
      <c r="H637" s="38">
        <v>45512</v>
      </c>
      <c r="I637" s="38">
        <v>45515</v>
      </c>
    </row>
    <row r="638" spans="1:9">
      <c r="A638" s="35">
        <v>635</v>
      </c>
      <c r="B638" s="34" t="s">
        <v>208</v>
      </c>
      <c r="C638" s="84"/>
      <c r="D638" s="84"/>
      <c r="E638" s="36" t="s">
        <v>209</v>
      </c>
      <c r="F638" s="36">
        <v>7.9</v>
      </c>
      <c r="G638" s="38"/>
      <c r="H638" s="38">
        <v>45527</v>
      </c>
      <c r="I638" s="38">
        <v>45527</v>
      </c>
    </row>
    <row r="639" spans="1:9">
      <c r="A639" s="35">
        <v>636</v>
      </c>
      <c r="B639" s="34" t="s">
        <v>245</v>
      </c>
      <c r="C639" s="85"/>
      <c r="D639" s="84"/>
      <c r="E639" s="36" t="s">
        <v>211</v>
      </c>
      <c r="F639" s="36">
        <v>44.9</v>
      </c>
      <c r="G639" s="36">
        <v>50</v>
      </c>
      <c r="H639" s="38">
        <v>45527</v>
      </c>
      <c r="I639" s="38">
        <v>45527</v>
      </c>
    </row>
    <row r="640" spans="1:9">
      <c r="A640" s="35">
        <v>637</v>
      </c>
      <c r="B640" s="34" t="s">
        <v>204</v>
      </c>
      <c r="C640" s="83" t="s">
        <v>222</v>
      </c>
      <c r="D640" s="84"/>
      <c r="E640" s="36" t="s">
        <v>207</v>
      </c>
      <c r="F640" s="36">
        <v>42.56</v>
      </c>
      <c r="G640" s="37"/>
      <c r="H640" s="38">
        <v>45509</v>
      </c>
      <c r="I640" s="38">
        <v>45509</v>
      </c>
    </row>
    <row r="641" spans="1:9">
      <c r="A641" s="35">
        <v>638</v>
      </c>
      <c r="B641" s="34" t="s">
        <v>208</v>
      </c>
      <c r="C641" s="84"/>
      <c r="D641" s="84"/>
      <c r="E641" s="36" t="s">
        <v>209</v>
      </c>
      <c r="F641" s="36">
        <v>7.9</v>
      </c>
      <c r="G641" s="37"/>
      <c r="H641" s="38">
        <v>45510</v>
      </c>
      <c r="I641" s="38">
        <v>45510</v>
      </c>
    </row>
    <row r="642" spans="1:9">
      <c r="A642" s="35">
        <v>639</v>
      </c>
      <c r="B642" s="34" t="s">
        <v>245</v>
      </c>
      <c r="C642" s="85"/>
      <c r="D642" s="85"/>
      <c r="E642" s="36" t="s">
        <v>211</v>
      </c>
      <c r="F642" s="36">
        <v>44.9</v>
      </c>
      <c r="G642" s="36">
        <v>53</v>
      </c>
      <c r="H642" s="38">
        <v>45510</v>
      </c>
      <c r="I642" s="38">
        <v>45510</v>
      </c>
    </row>
    <row r="643" spans="1:9">
      <c r="A643" s="35">
        <v>640</v>
      </c>
      <c r="B643" s="34" t="s">
        <v>204</v>
      </c>
      <c r="C643" s="86" t="s">
        <v>205</v>
      </c>
      <c r="D643" s="86" t="s">
        <v>251</v>
      </c>
      <c r="E643" s="35" t="s">
        <v>207</v>
      </c>
      <c r="F643" s="35"/>
      <c r="G643" s="41"/>
      <c r="H643" s="41"/>
      <c r="I643" s="41"/>
    </row>
    <row r="644" spans="1:9">
      <c r="A644" s="35">
        <v>641</v>
      </c>
      <c r="B644" s="34" t="s">
        <v>208</v>
      </c>
      <c r="C644" s="84"/>
      <c r="D644" s="84"/>
      <c r="E644" s="35" t="s">
        <v>209</v>
      </c>
      <c r="F644" s="35"/>
      <c r="G644" s="41"/>
      <c r="H644" s="41"/>
      <c r="I644" s="41"/>
    </row>
    <row r="645" spans="1:9">
      <c r="A645" s="35">
        <v>642</v>
      </c>
      <c r="B645" s="34" t="s">
        <v>245</v>
      </c>
      <c r="C645" s="85"/>
      <c r="D645" s="84"/>
      <c r="E645" s="35" t="s">
        <v>211</v>
      </c>
      <c r="F645" s="35"/>
      <c r="G645" s="41"/>
      <c r="H645" s="41"/>
      <c r="I645" s="41"/>
    </row>
    <row r="646" spans="1:9">
      <c r="A646" s="35">
        <v>643</v>
      </c>
      <c r="B646" s="34" t="s">
        <v>204</v>
      </c>
      <c r="C646" s="86" t="s">
        <v>212</v>
      </c>
      <c r="D646" s="84"/>
      <c r="E646" s="35" t="s">
        <v>207</v>
      </c>
      <c r="F646" s="35"/>
      <c r="G646" s="41"/>
      <c r="H646" s="41"/>
      <c r="I646" s="41"/>
    </row>
    <row r="647" spans="1:9">
      <c r="A647" s="35">
        <v>644</v>
      </c>
      <c r="B647" s="34" t="s">
        <v>208</v>
      </c>
      <c r="C647" s="84"/>
      <c r="D647" s="84"/>
      <c r="E647" s="35" t="s">
        <v>209</v>
      </c>
      <c r="F647" s="35"/>
      <c r="G647" s="41"/>
      <c r="H647" s="41"/>
      <c r="I647" s="41"/>
    </row>
    <row r="648" spans="1:9">
      <c r="A648" s="35">
        <v>645</v>
      </c>
      <c r="B648" s="34" t="s">
        <v>245</v>
      </c>
      <c r="C648" s="85"/>
      <c r="D648" s="84"/>
      <c r="E648" s="35" t="s">
        <v>211</v>
      </c>
      <c r="F648" s="35"/>
      <c r="G648" s="41"/>
      <c r="H648" s="41"/>
      <c r="I648" s="41"/>
    </row>
    <row r="649" spans="1:9">
      <c r="A649" s="35">
        <v>646</v>
      </c>
      <c r="B649" s="34" t="s">
        <v>204</v>
      </c>
      <c r="C649" s="86" t="s">
        <v>213</v>
      </c>
      <c r="D649" s="84"/>
      <c r="E649" s="35" t="s">
        <v>207</v>
      </c>
      <c r="F649" s="35"/>
      <c r="G649" s="41"/>
      <c r="H649" s="41"/>
      <c r="I649" s="41"/>
    </row>
    <row r="650" spans="1:9">
      <c r="A650" s="35">
        <v>647</v>
      </c>
      <c r="B650" s="34" t="s">
        <v>208</v>
      </c>
      <c r="C650" s="84"/>
      <c r="D650" s="84"/>
      <c r="E650" s="35" t="s">
        <v>209</v>
      </c>
      <c r="F650" s="35"/>
      <c r="G650" s="41"/>
      <c r="H650" s="41"/>
      <c r="I650" s="41"/>
    </row>
    <row r="651" spans="1:9">
      <c r="A651" s="35">
        <v>648</v>
      </c>
      <c r="B651" s="34" t="s">
        <v>245</v>
      </c>
      <c r="C651" s="85"/>
      <c r="D651" s="84"/>
      <c r="E651" s="35" t="s">
        <v>211</v>
      </c>
      <c r="F651" s="35"/>
      <c r="G651" s="41"/>
      <c r="H651" s="41"/>
      <c r="I651" s="41"/>
    </row>
    <row r="652" spans="1:9">
      <c r="A652" s="35">
        <v>649</v>
      </c>
      <c r="B652" s="34" t="s">
        <v>204</v>
      </c>
      <c r="C652" s="86" t="s">
        <v>214</v>
      </c>
      <c r="D652" s="84"/>
      <c r="E652" s="35" t="s">
        <v>207</v>
      </c>
      <c r="F652" s="35"/>
      <c r="G652" s="41"/>
      <c r="H652" s="41"/>
      <c r="I652" s="41"/>
    </row>
    <row r="653" spans="1:9">
      <c r="A653" s="35">
        <v>650</v>
      </c>
      <c r="B653" s="34" t="s">
        <v>208</v>
      </c>
      <c r="C653" s="84"/>
      <c r="D653" s="84"/>
      <c r="E653" s="35" t="s">
        <v>209</v>
      </c>
      <c r="F653" s="35"/>
      <c r="G653" s="41"/>
      <c r="H653" s="41"/>
      <c r="I653" s="41"/>
    </row>
    <row r="654" spans="1:9">
      <c r="A654" s="35">
        <v>651</v>
      </c>
      <c r="B654" s="34" t="s">
        <v>245</v>
      </c>
      <c r="C654" s="85"/>
      <c r="D654" s="84"/>
      <c r="E654" s="35" t="s">
        <v>211</v>
      </c>
      <c r="F654" s="35"/>
      <c r="G654" s="41"/>
      <c r="H654" s="41"/>
      <c r="I654" s="41"/>
    </row>
    <row r="655" spans="1:9">
      <c r="A655" s="35">
        <v>652</v>
      </c>
      <c r="B655" s="34" t="s">
        <v>204</v>
      </c>
      <c r="C655" s="86" t="s">
        <v>215</v>
      </c>
      <c r="D655" s="84"/>
      <c r="E655" s="35" t="s">
        <v>207</v>
      </c>
      <c r="F655" s="35"/>
      <c r="G655" s="41"/>
      <c r="H655" s="41"/>
      <c r="I655" s="41"/>
    </row>
    <row r="656" spans="1:9">
      <c r="A656" s="35">
        <v>653</v>
      </c>
      <c r="B656" s="34" t="s">
        <v>208</v>
      </c>
      <c r="C656" s="84"/>
      <c r="D656" s="84"/>
      <c r="E656" s="35" t="s">
        <v>209</v>
      </c>
      <c r="F656" s="35"/>
      <c r="G656" s="41"/>
      <c r="H656" s="41"/>
      <c r="I656" s="41"/>
    </row>
    <row r="657" spans="1:9">
      <c r="A657" s="35">
        <v>654</v>
      </c>
      <c r="B657" s="34" t="s">
        <v>245</v>
      </c>
      <c r="C657" s="85"/>
      <c r="D657" s="84"/>
      <c r="E657" s="35" t="s">
        <v>211</v>
      </c>
      <c r="F657" s="35"/>
      <c r="G657" s="41"/>
      <c r="H657" s="41"/>
      <c r="I657" s="41"/>
    </row>
    <row r="658" spans="1:9">
      <c r="A658" s="35">
        <v>655</v>
      </c>
      <c r="B658" s="34" t="s">
        <v>204</v>
      </c>
      <c r="C658" s="86" t="s">
        <v>216</v>
      </c>
      <c r="D658" s="84"/>
      <c r="E658" s="35" t="s">
        <v>207</v>
      </c>
      <c r="F658" s="35"/>
      <c r="G658" s="41"/>
      <c r="H658" s="41"/>
      <c r="I658" s="41"/>
    </row>
    <row r="659" spans="1:9">
      <c r="A659" s="35">
        <v>656</v>
      </c>
      <c r="B659" s="34" t="s">
        <v>208</v>
      </c>
      <c r="C659" s="84"/>
      <c r="D659" s="84"/>
      <c r="E659" s="35" t="s">
        <v>209</v>
      </c>
      <c r="F659" s="35"/>
      <c r="G659" s="41"/>
      <c r="H659" s="41"/>
      <c r="I659" s="41"/>
    </row>
    <row r="660" spans="1:9">
      <c r="A660" s="35">
        <v>657</v>
      </c>
      <c r="B660" s="34" t="s">
        <v>245</v>
      </c>
      <c r="C660" s="85"/>
      <c r="D660" s="84"/>
      <c r="E660" s="35" t="s">
        <v>211</v>
      </c>
      <c r="F660" s="35"/>
      <c r="G660" s="41"/>
      <c r="H660" s="41"/>
      <c r="I660" s="41"/>
    </row>
    <row r="661" spans="1:9">
      <c r="A661" s="35">
        <v>658</v>
      </c>
      <c r="B661" s="34" t="s">
        <v>204</v>
      </c>
      <c r="C661" s="86" t="s">
        <v>217</v>
      </c>
      <c r="D661" s="84"/>
      <c r="E661" s="35" t="s">
        <v>207</v>
      </c>
      <c r="F661" s="35"/>
      <c r="G661" s="41"/>
      <c r="H661" s="41"/>
      <c r="I661" s="41"/>
    </row>
    <row r="662" spans="1:9">
      <c r="A662" s="35">
        <v>659</v>
      </c>
      <c r="B662" s="34" t="s">
        <v>208</v>
      </c>
      <c r="C662" s="84"/>
      <c r="D662" s="84"/>
      <c r="E662" s="35" t="s">
        <v>209</v>
      </c>
      <c r="F662" s="35"/>
      <c r="G662" s="41"/>
      <c r="H662" s="41"/>
      <c r="I662" s="41"/>
    </row>
    <row r="663" spans="1:9">
      <c r="A663" s="35">
        <v>660</v>
      </c>
      <c r="B663" s="34" t="s">
        <v>245</v>
      </c>
      <c r="C663" s="85"/>
      <c r="D663" s="84"/>
      <c r="E663" s="35" t="s">
        <v>211</v>
      </c>
      <c r="F663" s="35"/>
      <c r="G663" s="41"/>
      <c r="H663" s="41"/>
      <c r="I663" s="41"/>
    </row>
    <row r="664" spans="1:9">
      <c r="A664" s="35">
        <v>661</v>
      </c>
      <c r="B664" s="34" t="s">
        <v>204</v>
      </c>
      <c r="C664" s="86" t="s">
        <v>218</v>
      </c>
      <c r="D664" s="84"/>
      <c r="E664" s="35" t="s">
        <v>207</v>
      </c>
      <c r="F664" s="35"/>
      <c r="G664" s="41"/>
      <c r="H664" s="41"/>
      <c r="I664" s="41"/>
    </row>
    <row r="665" spans="1:9">
      <c r="A665" s="35">
        <v>662</v>
      </c>
      <c r="B665" s="34" t="s">
        <v>208</v>
      </c>
      <c r="C665" s="84"/>
      <c r="D665" s="84"/>
      <c r="E665" s="35" t="s">
        <v>209</v>
      </c>
      <c r="F665" s="35"/>
      <c r="G665" s="41"/>
      <c r="H665" s="41"/>
      <c r="I665" s="41"/>
    </row>
    <row r="666" spans="1:9">
      <c r="A666" s="35">
        <v>663</v>
      </c>
      <c r="B666" s="34" t="s">
        <v>245</v>
      </c>
      <c r="C666" s="85"/>
      <c r="D666" s="84"/>
      <c r="E666" s="35" t="s">
        <v>211</v>
      </c>
      <c r="F666" s="35"/>
      <c r="G666" s="41"/>
      <c r="H666" s="41"/>
      <c r="I666" s="41"/>
    </row>
    <row r="667" spans="1:9">
      <c r="A667" s="35">
        <v>664</v>
      </c>
      <c r="B667" s="34" t="s">
        <v>204</v>
      </c>
      <c r="C667" s="86" t="s">
        <v>219</v>
      </c>
      <c r="D667" s="84"/>
      <c r="E667" s="35" t="s">
        <v>207</v>
      </c>
      <c r="F667" s="35"/>
      <c r="G667" s="41"/>
      <c r="H667" s="41"/>
      <c r="I667" s="41"/>
    </row>
    <row r="668" spans="1:9">
      <c r="A668" s="35">
        <v>665</v>
      </c>
      <c r="B668" s="34" t="s">
        <v>208</v>
      </c>
      <c r="C668" s="84"/>
      <c r="D668" s="84"/>
      <c r="E668" s="35" t="s">
        <v>209</v>
      </c>
      <c r="F668" s="35"/>
      <c r="G668" s="41"/>
      <c r="H668" s="41"/>
      <c r="I668" s="41"/>
    </row>
    <row r="669" spans="1:9">
      <c r="A669" s="35">
        <v>666</v>
      </c>
      <c r="B669" s="34" t="s">
        <v>245</v>
      </c>
      <c r="C669" s="85"/>
      <c r="D669" s="84"/>
      <c r="E669" s="35" t="s">
        <v>211</v>
      </c>
      <c r="F669" s="35"/>
      <c r="G669" s="41"/>
      <c r="H669" s="41"/>
      <c r="I669" s="41"/>
    </row>
    <row r="670" spans="1:9">
      <c r="A670" s="35">
        <v>667</v>
      </c>
      <c r="B670" s="34" t="s">
        <v>204</v>
      </c>
      <c r="C670" s="86" t="s">
        <v>220</v>
      </c>
      <c r="D670" s="84"/>
      <c r="E670" s="35" t="s">
        <v>207</v>
      </c>
      <c r="F670" s="35"/>
      <c r="G670" s="41"/>
      <c r="H670" s="41"/>
      <c r="I670" s="41"/>
    </row>
    <row r="671" spans="1:9">
      <c r="A671" s="35">
        <v>668</v>
      </c>
      <c r="B671" s="34" t="s">
        <v>208</v>
      </c>
      <c r="C671" s="84"/>
      <c r="D671" s="84"/>
      <c r="E671" s="35" t="s">
        <v>209</v>
      </c>
      <c r="F671" s="35"/>
      <c r="G671" s="41"/>
      <c r="H671" s="41"/>
      <c r="I671" s="41"/>
    </row>
    <row r="672" spans="1:9">
      <c r="A672" s="35">
        <v>669</v>
      </c>
      <c r="B672" s="34" t="s">
        <v>245</v>
      </c>
      <c r="C672" s="85"/>
      <c r="D672" s="85"/>
      <c r="E672" s="35" t="s">
        <v>211</v>
      </c>
      <c r="F672" s="35"/>
      <c r="G672" s="41"/>
      <c r="H672" s="41"/>
      <c r="I672" s="41"/>
    </row>
    <row r="673" spans="1:9">
      <c r="A673" s="35">
        <v>670</v>
      </c>
      <c r="B673" s="34" t="s">
        <v>204</v>
      </c>
      <c r="C673" s="83" t="s">
        <v>205</v>
      </c>
      <c r="D673" s="83" t="s">
        <v>252</v>
      </c>
      <c r="E673" s="36" t="s">
        <v>207</v>
      </c>
      <c r="F673" s="36"/>
      <c r="G673" s="38"/>
      <c r="H673" s="38"/>
      <c r="I673" s="38"/>
    </row>
    <row r="674" spans="1:9">
      <c r="A674" s="35">
        <v>671</v>
      </c>
      <c r="B674" s="34" t="s">
        <v>208</v>
      </c>
      <c r="C674" s="84"/>
      <c r="D674" s="84"/>
      <c r="E674" s="36" t="s">
        <v>209</v>
      </c>
      <c r="F674" s="36"/>
      <c r="G674" s="38"/>
      <c r="H674" s="38"/>
      <c r="I674" s="38"/>
    </row>
    <row r="675" spans="1:9">
      <c r="A675" s="35">
        <v>672</v>
      </c>
      <c r="B675" s="34" t="s">
        <v>245</v>
      </c>
      <c r="C675" s="85"/>
      <c r="D675" s="84"/>
      <c r="E675" s="36" t="s">
        <v>211</v>
      </c>
      <c r="F675" s="36"/>
      <c r="G675" s="38"/>
      <c r="H675" s="38"/>
      <c r="I675" s="38"/>
    </row>
    <row r="676" spans="1:9">
      <c r="A676" s="35">
        <v>673</v>
      </c>
      <c r="B676" s="34" t="s">
        <v>204</v>
      </c>
      <c r="C676" s="83" t="s">
        <v>212</v>
      </c>
      <c r="D676" s="84"/>
      <c r="E676" s="36" t="s">
        <v>207</v>
      </c>
      <c r="F676" s="36"/>
      <c r="G676" s="38"/>
      <c r="H676" s="38"/>
      <c r="I676" s="38"/>
    </row>
    <row r="677" spans="1:9">
      <c r="A677" s="35">
        <v>674</v>
      </c>
      <c r="B677" s="34" t="s">
        <v>208</v>
      </c>
      <c r="C677" s="84"/>
      <c r="D677" s="84"/>
      <c r="E677" s="36" t="s">
        <v>209</v>
      </c>
      <c r="F677" s="36"/>
      <c r="G677" s="38"/>
      <c r="H677" s="38"/>
      <c r="I677" s="38"/>
    </row>
    <row r="678" spans="1:9">
      <c r="A678" s="35">
        <v>675</v>
      </c>
      <c r="B678" s="34" t="s">
        <v>245</v>
      </c>
      <c r="C678" s="85"/>
      <c r="D678" s="84"/>
      <c r="E678" s="36" t="s">
        <v>211</v>
      </c>
      <c r="F678" s="36"/>
      <c r="G678" s="38"/>
      <c r="H678" s="38"/>
      <c r="I678" s="38"/>
    </row>
    <row r="679" spans="1:9">
      <c r="A679" s="35">
        <v>676</v>
      </c>
      <c r="B679" s="34" t="s">
        <v>204</v>
      </c>
      <c r="C679" s="83" t="s">
        <v>213</v>
      </c>
      <c r="D679" s="84"/>
      <c r="E679" s="36" t="s">
        <v>207</v>
      </c>
      <c r="F679" s="36"/>
      <c r="G679" s="38"/>
      <c r="H679" s="38"/>
      <c r="I679" s="38"/>
    </row>
    <row r="680" spans="1:9">
      <c r="A680" s="35">
        <v>677</v>
      </c>
      <c r="B680" s="34" t="s">
        <v>208</v>
      </c>
      <c r="C680" s="84"/>
      <c r="D680" s="84"/>
      <c r="E680" s="36" t="s">
        <v>209</v>
      </c>
      <c r="F680" s="36"/>
      <c r="G680" s="38"/>
      <c r="H680" s="38"/>
      <c r="I680" s="38"/>
    </row>
    <row r="681" spans="1:9">
      <c r="A681" s="35">
        <v>678</v>
      </c>
      <c r="B681" s="34" t="s">
        <v>245</v>
      </c>
      <c r="C681" s="85"/>
      <c r="D681" s="84"/>
      <c r="E681" s="36" t="s">
        <v>211</v>
      </c>
      <c r="F681" s="36"/>
      <c r="G681" s="38"/>
      <c r="H681" s="38"/>
      <c r="I681" s="38"/>
    </row>
    <row r="682" spans="1:9">
      <c r="A682" s="35">
        <v>679</v>
      </c>
      <c r="B682" s="34" t="s">
        <v>204</v>
      </c>
      <c r="C682" s="83" t="s">
        <v>214</v>
      </c>
      <c r="D682" s="84"/>
      <c r="E682" s="36" t="s">
        <v>207</v>
      </c>
      <c r="F682" s="36"/>
      <c r="G682" s="38"/>
      <c r="H682" s="38"/>
      <c r="I682" s="38"/>
    </row>
    <row r="683" spans="1:9">
      <c r="A683" s="35">
        <v>680</v>
      </c>
      <c r="B683" s="34" t="s">
        <v>208</v>
      </c>
      <c r="C683" s="84"/>
      <c r="D683" s="84"/>
      <c r="E683" s="36" t="s">
        <v>209</v>
      </c>
      <c r="F683" s="36"/>
      <c r="G683" s="38"/>
      <c r="H683" s="38"/>
      <c r="I683" s="38"/>
    </row>
    <row r="684" spans="1:9">
      <c r="A684" s="35">
        <v>681</v>
      </c>
      <c r="B684" s="34" t="s">
        <v>245</v>
      </c>
      <c r="C684" s="85"/>
      <c r="D684" s="84"/>
      <c r="E684" s="36" t="s">
        <v>211</v>
      </c>
      <c r="F684" s="36"/>
      <c r="G684" s="38"/>
      <c r="H684" s="38"/>
      <c r="I684" s="38"/>
    </row>
    <row r="685" spans="1:9">
      <c r="A685" s="35">
        <v>682</v>
      </c>
      <c r="B685" s="34" t="s">
        <v>204</v>
      </c>
      <c r="C685" s="83" t="s">
        <v>215</v>
      </c>
      <c r="D685" s="84"/>
      <c r="E685" s="36" t="s">
        <v>207</v>
      </c>
      <c r="F685" s="36"/>
      <c r="G685" s="38"/>
      <c r="H685" s="38"/>
      <c r="I685" s="38"/>
    </row>
    <row r="686" spans="1:9">
      <c r="A686" s="35">
        <v>683</v>
      </c>
      <c r="B686" s="34" t="s">
        <v>208</v>
      </c>
      <c r="C686" s="84"/>
      <c r="D686" s="84"/>
      <c r="E686" s="36" t="s">
        <v>209</v>
      </c>
      <c r="F686" s="36"/>
      <c r="G686" s="38"/>
      <c r="H686" s="38"/>
      <c r="I686" s="38"/>
    </row>
    <row r="687" spans="1:9">
      <c r="A687" s="35">
        <v>684</v>
      </c>
      <c r="B687" s="34" t="s">
        <v>245</v>
      </c>
      <c r="C687" s="85"/>
      <c r="D687" s="84"/>
      <c r="E687" s="36" t="s">
        <v>211</v>
      </c>
      <c r="F687" s="36"/>
      <c r="G687" s="38"/>
      <c r="H687" s="38"/>
      <c r="I687" s="38"/>
    </row>
    <row r="688" spans="1:9">
      <c r="A688" s="35">
        <v>685</v>
      </c>
      <c r="B688" s="34" t="s">
        <v>204</v>
      </c>
      <c r="C688" s="83" t="s">
        <v>216</v>
      </c>
      <c r="D688" s="84"/>
      <c r="E688" s="36" t="s">
        <v>207</v>
      </c>
      <c r="F688" s="36"/>
      <c r="G688" s="38"/>
      <c r="H688" s="38"/>
      <c r="I688" s="38"/>
    </row>
    <row r="689" spans="1:9">
      <c r="A689" s="35">
        <v>686</v>
      </c>
      <c r="B689" s="34" t="s">
        <v>208</v>
      </c>
      <c r="C689" s="84"/>
      <c r="D689" s="84"/>
      <c r="E689" s="36" t="s">
        <v>209</v>
      </c>
      <c r="F689" s="36"/>
      <c r="G689" s="38"/>
      <c r="H689" s="38"/>
      <c r="I689" s="38"/>
    </row>
    <row r="690" spans="1:9">
      <c r="A690" s="35">
        <v>687</v>
      </c>
      <c r="B690" s="34" t="s">
        <v>245</v>
      </c>
      <c r="C690" s="85"/>
      <c r="D690" s="84"/>
      <c r="E690" s="36" t="s">
        <v>211</v>
      </c>
      <c r="F690" s="36"/>
      <c r="G690" s="38"/>
      <c r="H690" s="38"/>
      <c r="I690" s="38"/>
    </row>
    <row r="691" spans="1:9">
      <c r="A691" s="35">
        <v>688</v>
      </c>
      <c r="B691" s="34" t="s">
        <v>204</v>
      </c>
      <c r="C691" s="83" t="s">
        <v>217</v>
      </c>
      <c r="D691" s="84"/>
      <c r="E691" s="36" t="s">
        <v>207</v>
      </c>
      <c r="F691" s="36"/>
      <c r="G691" s="38"/>
      <c r="H691" s="38"/>
      <c r="I691" s="38"/>
    </row>
    <row r="692" spans="1:9">
      <c r="A692" s="35">
        <v>689</v>
      </c>
      <c r="B692" s="34" t="s">
        <v>208</v>
      </c>
      <c r="C692" s="84"/>
      <c r="D692" s="84"/>
      <c r="E692" s="36" t="s">
        <v>209</v>
      </c>
      <c r="F692" s="36"/>
      <c r="G692" s="38"/>
      <c r="H692" s="38"/>
      <c r="I692" s="38"/>
    </row>
    <row r="693" spans="1:9">
      <c r="A693" s="35">
        <v>690</v>
      </c>
      <c r="B693" s="34" t="s">
        <v>245</v>
      </c>
      <c r="C693" s="85"/>
      <c r="D693" s="84"/>
      <c r="E693" s="36" t="s">
        <v>211</v>
      </c>
      <c r="F693" s="36"/>
      <c r="G693" s="38"/>
      <c r="H693" s="38"/>
      <c r="I693" s="38"/>
    </row>
    <row r="694" spans="1:9">
      <c r="A694" s="35">
        <v>691</v>
      </c>
      <c r="B694" s="34" t="s">
        <v>204</v>
      </c>
      <c r="C694" s="83" t="s">
        <v>218</v>
      </c>
      <c r="D694" s="84"/>
      <c r="E694" s="36" t="s">
        <v>207</v>
      </c>
      <c r="F694" s="36"/>
      <c r="G694" s="38"/>
      <c r="H694" s="38"/>
      <c r="I694" s="38"/>
    </row>
    <row r="695" spans="1:9">
      <c r="A695" s="35">
        <v>692</v>
      </c>
      <c r="B695" s="34" t="s">
        <v>208</v>
      </c>
      <c r="C695" s="84"/>
      <c r="D695" s="84"/>
      <c r="E695" s="36" t="s">
        <v>209</v>
      </c>
      <c r="F695" s="36"/>
      <c r="G695" s="38"/>
      <c r="H695" s="38"/>
      <c r="I695" s="38"/>
    </row>
    <row r="696" spans="1:9">
      <c r="A696" s="35">
        <v>693</v>
      </c>
      <c r="B696" s="34" t="s">
        <v>245</v>
      </c>
      <c r="C696" s="85"/>
      <c r="D696" s="84"/>
      <c r="E696" s="36" t="s">
        <v>211</v>
      </c>
      <c r="F696" s="36"/>
      <c r="G696" s="38"/>
      <c r="H696" s="38"/>
      <c r="I696" s="38"/>
    </row>
    <row r="697" spans="1:9">
      <c r="A697" s="35">
        <v>694</v>
      </c>
      <c r="B697" s="34" t="s">
        <v>204</v>
      </c>
      <c r="C697" s="83" t="s">
        <v>219</v>
      </c>
      <c r="D697" s="84"/>
      <c r="E697" s="36" t="s">
        <v>207</v>
      </c>
      <c r="F697" s="36"/>
      <c r="G697" s="38"/>
      <c r="H697" s="38"/>
      <c r="I697" s="38"/>
    </row>
    <row r="698" spans="1:9">
      <c r="A698" s="35">
        <v>695</v>
      </c>
      <c r="B698" s="34" t="s">
        <v>208</v>
      </c>
      <c r="C698" s="84"/>
      <c r="D698" s="84"/>
      <c r="E698" s="36" t="s">
        <v>209</v>
      </c>
      <c r="F698" s="36"/>
      <c r="G698" s="38"/>
      <c r="H698" s="38"/>
      <c r="I698" s="38"/>
    </row>
    <row r="699" spans="1:9">
      <c r="A699" s="35">
        <v>696</v>
      </c>
      <c r="B699" s="34" t="s">
        <v>245</v>
      </c>
      <c r="C699" s="85"/>
      <c r="D699" s="84"/>
      <c r="E699" s="36" t="s">
        <v>211</v>
      </c>
      <c r="F699" s="36"/>
      <c r="G699" s="38"/>
      <c r="H699" s="38"/>
      <c r="I699" s="38"/>
    </row>
    <row r="700" spans="1:9">
      <c r="A700" s="35">
        <v>697</v>
      </c>
      <c r="B700" s="34" t="s">
        <v>204</v>
      </c>
      <c r="C700" s="83" t="s">
        <v>220</v>
      </c>
      <c r="D700" s="84"/>
      <c r="E700" s="36" t="s">
        <v>207</v>
      </c>
      <c r="F700" s="36"/>
      <c r="G700" s="38"/>
      <c r="H700" s="38"/>
      <c r="I700" s="38"/>
    </row>
    <row r="701" spans="1:9">
      <c r="A701" s="35">
        <v>698</v>
      </c>
      <c r="B701" s="34" t="s">
        <v>208</v>
      </c>
      <c r="C701" s="84"/>
      <c r="D701" s="84"/>
      <c r="E701" s="36" t="s">
        <v>209</v>
      </c>
      <c r="F701" s="36"/>
      <c r="G701" s="38"/>
      <c r="H701" s="38"/>
      <c r="I701" s="38"/>
    </row>
    <row r="702" spans="1:9">
      <c r="A702" s="35">
        <v>699</v>
      </c>
      <c r="B702" s="34" t="s">
        <v>245</v>
      </c>
      <c r="C702" s="85"/>
      <c r="D702" s="84"/>
      <c r="E702" s="36" t="s">
        <v>211</v>
      </c>
      <c r="F702" s="36"/>
      <c r="G702" s="38"/>
      <c r="H702" s="38"/>
      <c r="I702" s="38"/>
    </row>
    <row r="703" spans="1:9">
      <c r="A703" s="35">
        <v>700</v>
      </c>
      <c r="B703" s="34" t="s">
        <v>204</v>
      </c>
      <c r="C703" s="83" t="s">
        <v>221</v>
      </c>
      <c r="D703" s="84"/>
      <c r="E703" s="36" t="s">
        <v>207</v>
      </c>
      <c r="F703" s="36"/>
      <c r="G703" s="38"/>
      <c r="H703" s="38"/>
      <c r="I703" s="38"/>
    </row>
    <row r="704" spans="1:9">
      <c r="A704" s="35">
        <v>701</v>
      </c>
      <c r="B704" s="34" t="s">
        <v>208</v>
      </c>
      <c r="C704" s="84"/>
      <c r="D704" s="84"/>
      <c r="E704" s="36" t="s">
        <v>209</v>
      </c>
      <c r="F704" s="36"/>
      <c r="G704" s="38"/>
      <c r="H704" s="38"/>
      <c r="I704" s="38"/>
    </row>
    <row r="705" spans="1:9">
      <c r="A705" s="35">
        <v>702</v>
      </c>
      <c r="B705" s="34" t="s">
        <v>245</v>
      </c>
      <c r="C705" s="85"/>
      <c r="D705" s="84"/>
      <c r="E705" s="36" t="s">
        <v>211</v>
      </c>
      <c r="F705" s="36"/>
      <c r="G705" s="38"/>
      <c r="H705" s="38"/>
      <c r="I705" s="38"/>
    </row>
    <row r="706" spans="1:9">
      <c r="A706" s="35">
        <v>703</v>
      </c>
      <c r="B706" s="34" t="s">
        <v>204</v>
      </c>
      <c r="C706" s="83" t="s">
        <v>222</v>
      </c>
      <c r="D706" s="84"/>
      <c r="E706" s="36" t="s">
        <v>207</v>
      </c>
      <c r="F706" s="36"/>
      <c r="G706" s="38"/>
      <c r="H706" s="38"/>
      <c r="I706" s="38"/>
    </row>
    <row r="707" spans="1:9">
      <c r="A707" s="35">
        <v>704</v>
      </c>
      <c r="B707" s="34" t="s">
        <v>208</v>
      </c>
      <c r="C707" s="84"/>
      <c r="D707" s="84"/>
      <c r="E707" s="36" t="s">
        <v>209</v>
      </c>
      <c r="F707" s="36"/>
      <c r="G707" s="38"/>
      <c r="H707" s="38"/>
      <c r="I707" s="38"/>
    </row>
    <row r="708" spans="1:9">
      <c r="A708" s="35">
        <v>705</v>
      </c>
      <c r="B708" s="34" t="s">
        <v>245</v>
      </c>
      <c r="C708" s="85"/>
      <c r="D708" s="85"/>
      <c r="E708" s="36" t="s">
        <v>211</v>
      </c>
      <c r="F708" s="36"/>
      <c r="G708" s="38"/>
      <c r="H708" s="38"/>
      <c r="I708" s="38"/>
    </row>
    <row r="709" spans="1:9">
      <c r="A709" s="35">
        <v>706</v>
      </c>
      <c r="B709" s="34" t="s">
        <v>204</v>
      </c>
      <c r="C709" s="86" t="s">
        <v>205</v>
      </c>
      <c r="D709" s="86" t="s">
        <v>253</v>
      </c>
      <c r="E709" s="35" t="s">
        <v>207</v>
      </c>
      <c r="F709" s="35"/>
      <c r="G709" s="41"/>
      <c r="H709" s="41"/>
      <c r="I709" s="41"/>
    </row>
    <row r="710" spans="1:9">
      <c r="A710" s="35">
        <v>707</v>
      </c>
      <c r="B710" s="34" t="s">
        <v>208</v>
      </c>
      <c r="C710" s="84"/>
      <c r="D710" s="84"/>
      <c r="E710" s="35" t="s">
        <v>209</v>
      </c>
      <c r="F710" s="35"/>
      <c r="G710" s="41"/>
      <c r="H710" s="41"/>
      <c r="I710" s="41"/>
    </row>
    <row r="711" spans="1:9">
      <c r="A711" s="35">
        <v>708</v>
      </c>
      <c r="B711" s="34" t="s">
        <v>245</v>
      </c>
      <c r="C711" s="85"/>
      <c r="D711" s="84"/>
      <c r="E711" s="35" t="s">
        <v>211</v>
      </c>
      <c r="F711" s="35"/>
      <c r="G711" s="41"/>
      <c r="H711" s="41"/>
      <c r="I711" s="41"/>
    </row>
    <row r="712" spans="1:9">
      <c r="A712" s="35">
        <v>709</v>
      </c>
      <c r="B712" s="34" t="s">
        <v>204</v>
      </c>
      <c r="C712" s="86" t="s">
        <v>212</v>
      </c>
      <c r="D712" s="84"/>
      <c r="E712" s="35" t="s">
        <v>207</v>
      </c>
      <c r="F712" s="35"/>
      <c r="G712" s="41"/>
      <c r="H712" s="41"/>
      <c r="I712" s="41"/>
    </row>
    <row r="713" spans="1:9">
      <c r="A713" s="35">
        <v>710</v>
      </c>
      <c r="B713" s="34" t="s">
        <v>208</v>
      </c>
      <c r="C713" s="84"/>
      <c r="D713" s="84"/>
      <c r="E713" s="35" t="s">
        <v>209</v>
      </c>
      <c r="F713" s="35"/>
      <c r="G713" s="41"/>
      <c r="H713" s="41"/>
      <c r="I713" s="41"/>
    </row>
    <row r="714" spans="1:9">
      <c r="A714" s="35">
        <v>711</v>
      </c>
      <c r="B714" s="34" t="s">
        <v>245</v>
      </c>
      <c r="C714" s="85"/>
      <c r="D714" s="84"/>
      <c r="E714" s="35" t="s">
        <v>211</v>
      </c>
      <c r="F714" s="35"/>
      <c r="G714" s="41"/>
      <c r="H714" s="41"/>
      <c r="I714" s="41"/>
    </row>
    <row r="715" spans="1:9">
      <c r="A715" s="35">
        <v>712</v>
      </c>
      <c r="B715" s="34" t="s">
        <v>204</v>
      </c>
      <c r="C715" s="86" t="s">
        <v>213</v>
      </c>
      <c r="D715" s="84"/>
      <c r="E715" s="35" t="s">
        <v>207</v>
      </c>
      <c r="F715" s="35"/>
      <c r="G715" s="41"/>
      <c r="H715" s="41"/>
      <c r="I715" s="41"/>
    </row>
    <row r="716" spans="1:9">
      <c r="A716" s="35">
        <v>713</v>
      </c>
      <c r="B716" s="34" t="s">
        <v>208</v>
      </c>
      <c r="C716" s="84"/>
      <c r="D716" s="84"/>
      <c r="E716" s="35" t="s">
        <v>209</v>
      </c>
      <c r="F716" s="35"/>
      <c r="G716" s="41"/>
      <c r="H716" s="41"/>
      <c r="I716" s="41"/>
    </row>
    <row r="717" spans="1:9">
      <c r="A717" s="35">
        <v>714</v>
      </c>
      <c r="B717" s="34" t="s">
        <v>245</v>
      </c>
      <c r="C717" s="85"/>
      <c r="D717" s="84"/>
      <c r="E717" s="35" t="s">
        <v>211</v>
      </c>
      <c r="F717" s="35"/>
      <c r="G717" s="41"/>
      <c r="H717" s="41"/>
      <c r="I717" s="41"/>
    </row>
    <row r="718" spans="1:9">
      <c r="A718" s="35">
        <v>715</v>
      </c>
      <c r="B718" s="34" t="s">
        <v>204</v>
      </c>
      <c r="C718" s="86" t="s">
        <v>214</v>
      </c>
      <c r="D718" s="84"/>
      <c r="E718" s="35" t="s">
        <v>207</v>
      </c>
      <c r="F718" s="35"/>
      <c r="G718" s="41"/>
      <c r="H718" s="41"/>
      <c r="I718" s="41"/>
    </row>
    <row r="719" spans="1:9">
      <c r="A719" s="35">
        <v>716</v>
      </c>
      <c r="B719" s="34" t="s">
        <v>208</v>
      </c>
      <c r="C719" s="84"/>
      <c r="D719" s="84"/>
      <c r="E719" s="35" t="s">
        <v>209</v>
      </c>
      <c r="F719" s="35"/>
      <c r="G719" s="41"/>
      <c r="H719" s="41"/>
      <c r="I719" s="41"/>
    </row>
    <row r="720" spans="1:9">
      <c r="A720" s="35">
        <v>717</v>
      </c>
      <c r="B720" s="34" t="s">
        <v>245</v>
      </c>
      <c r="C720" s="85"/>
      <c r="D720" s="84"/>
      <c r="E720" s="35" t="s">
        <v>211</v>
      </c>
      <c r="F720" s="35"/>
      <c r="G720" s="41"/>
      <c r="H720" s="41"/>
      <c r="I720" s="41"/>
    </row>
    <row r="721" spans="1:9">
      <c r="A721" s="35">
        <v>718</v>
      </c>
      <c r="B721" s="34" t="s">
        <v>204</v>
      </c>
      <c r="C721" s="86" t="s">
        <v>215</v>
      </c>
      <c r="D721" s="84"/>
      <c r="E721" s="35" t="s">
        <v>207</v>
      </c>
      <c r="F721" s="35"/>
      <c r="G721" s="41"/>
      <c r="H721" s="41"/>
      <c r="I721" s="41"/>
    </row>
    <row r="722" spans="1:9">
      <c r="A722" s="35">
        <v>719</v>
      </c>
      <c r="B722" s="34" t="s">
        <v>208</v>
      </c>
      <c r="C722" s="84"/>
      <c r="D722" s="84"/>
      <c r="E722" s="35" t="s">
        <v>209</v>
      </c>
      <c r="F722" s="35"/>
      <c r="G722" s="41"/>
      <c r="H722" s="41"/>
      <c r="I722" s="41"/>
    </row>
    <row r="723" spans="1:9">
      <c r="A723" s="35">
        <v>720</v>
      </c>
      <c r="B723" s="34" t="s">
        <v>245</v>
      </c>
      <c r="C723" s="85"/>
      <c r="D723" s="84"/>
      <c r="E723" s="35" t="s">
        <v>211</v>
      </c>
      <c r="F723" s="35"/>
      <c r="G723" s="41"/>
      <c r="H723" s="41"/>
      <c r="I723" s="41"/>
    </row>
    <row r="724" spans="1:9">
      <c r="A724" s="35">
        <v>721</v>
      </c>
      <c r="B724" s="34" t="s">
        <v>204</v>
      </c>
      <c r="C724" s="86" t="s">
        <v>216</v>
      </c>
      <c r="D724" s="84"/>
      <c r="E724" s="35" t="s">
        <v>207</v>
      </c>
      <c r="F724" s="35"/>
      <c r="G724" s="41"/>
      <c r="H724" s="41"/>
      <c r="I724" s="41"/>
    </row>
    <row r="725" spans="1:9">
      <c r="A725" s="35">
        <v>722</v>
      </c>
      <c r="B725" s="34" t="s">
        <v>208</v>
      </c>
      <c r="C725" s="84"/>
      <c r="D725" s="84"/>
      <c r="E725" s="35" t="s">
        <v>209</v>
      </c>
      <c r="F725" s="35"/>
      <c r="G725" s="41"/>
      <c r="H725" s="41"/>
      <c r="I725" s="41"/>
    </row>
    <row r="726" spans="1:9">
      <c r="A726" s="35">
        <v>723</v>
      </c>
      <c r="B726" s="34" t="s">
        <v>245</v>
      </c>
      <c r="C726" s="85"/>
      <c r="D726" s="84"/>
      <c r="E726" s="35" t="s">
        <v>211</v>
      </c>
      <c r="F726" s="35"/>
      <c r="G726" s="41"/>
      <c r="H726" s="41"/>
      <c r="I726" s="41"/>
    </row>
    <row r="727" spans="1:9">
      <c r="A727" s="35">
        <v>724</v>
      </c>
      <c r="B727" s="34" t="s">
        <v>204</v>
      </c>
      <c r="C727" s="86" t="s">
        <v>217</v>
      </c>
      <c r="D727" s="84"/>
      <c r="E727" s="35" t="s">
        <v>207</v>
      </c>
      <c r="F727" s="35"/>
      <c r="G727" s="41"/>
      <c r="H727" s="41"/>
      <c r="I727" s="41"/>
    </row>
    <row r="728" spans="1:9">
      <c r="A728" s="35">
        <v>725</v>
      </c>
      <c r="B728" s="34" t="s">
        <v>208</v>
      </c>
      <c r="C728" s="84"/>
      <c r="D728" s="84"/>
      <c r="E728" s="35" t="s">
        <v>209</v>
      </c>
      <c r="F728" s="35"/>
      <c r="G728" s="41"/>
      <c r="H728" s="41"/>
      <c r="I728" s="41"/>
    </row>
    <row r="729" spans="1:9">
      <c r="A729" s="35">
        <v>726</v>
      </c>
      <c r="B729" s="34" t="s">
        <v>245</v>
      </c>
      <c r="C729" s="85"/>
      <c r="D729" s="84"/>
      <c r="E729" s="35" t="s">
        <v>211</v>
      </c>
      <c r="F729" s="35"/>
      <c r="G729" s="41"/>
      <c r="H729" s="41"/>
      <c r="I729" s="41"/>
    </row>
    <row r="730" spans="1:9">
      <c r="A730" s="35">
        <v>727</v>
      </c>
      <c r="B730" s="34" t="s">
        <v>204</v>
      </c>
      <c r="C730" s="86" t="s">
        <v>218</v>
      </c>
      <c r="D730" s="84"/>
      <c r="E730" s="35" t="s">
        <v>207</v>
      </c>
      <c r="F730" s="35"/>
      <c r="G730" s="41"/>
      <c r="H730" s="41"/>
      <c r="I730" s="41"/>
    </row>
    <row r="731" spans="1:9">
      <c r="A731" s="35">
        <v>728</v>
      </c>
      <c r="B731" s="34" t="s">
        <v>208</v>
      </c>
      <c r="C731" s="84"/>
      <c r="D731" s="84"/>
      <c r="E731" s="35" t="s">
        <v>209</v>
      </c>
      <c r="F731" s="35"/>
      <c r="G731" s="41"/>
      <c r="H731" s="41"/>
      <c r="I731" s="41"/>
    </row>
    <row r="732" spans="1:9">
      <c r="A732" s="35">
        <v>729</v>
      </c>
      <c r="B732" s="34" t="s">
        <v>245</v>
      </c>
      <c r="C732" s="85"/>
      <c r="D732" s="84"/>
      <c r="E732" s="35" t="s">
        <v>211</v>
      </c>
      <c r="F732" s="35"/>
      <c r="G732" s="41"/>
      <c r="H732" s="41"/>
      <c r="I732" s="41"/>
    </row>
    <row r="733" spans="1:9">
      <c r="A733" s="35">
        <v>730</v>
      </c>
      <c r="B733" s="34" t="s">
        <v>204</v>
      </c>
      <c r="C733" s="86" t="s">
        <v>219</v>
      </c>
      <c r="D733" s="84"/>
      <c r="E733" s="35" t="s">
        <v>207</v>
      </c>
      <c r="F733" s="35"/>
      <c r="G733" s="41"/>
      <c r="H733" s="41"/>
      <c r="I733" s="41"/>
    </row>
    <row r="734" spans="1:9">
      <c r="A734" s="35">
        <v>731</v>
      </c>
      <c r="B734" s="34" t="s">
        <v>208</v>
      </c>
      <c r="C734" s="84"/>
      <c r="D734" s="84"/>
      <c r="E734" s="35" t="s">
        <v>209</v>
      </c>
      <c r="F734" s="35"/>
      <c r="G734" s="41"/>
      <c r="H734" s="41"/>
      <c r="I734" s="41"/>
    </row>
    <row r="735" spans="1:9">
      <c r="A735" s="35">
        <v>732</v>
      </c>
      <c r="B735" s="34" t="s">
        <v>245</v>
      </c>
      <c r="C735" s="85"/>
      <c r="D735" s="84"/>
      <c r="E735" s="35" t="s">
        <v>211</v>
      </c>
      <c r="F735" s="35"/>
      <c r="G735" s="41"/>
      <c r="H735" s="41"/>
      <c r="I735" s="41"/>
    </row>
    <row r="736" spans="1:9">
      <c r="A736" s="35">
        <v>733</v>
      </c>
      <c r="B736" s="34" t="s">
        <v>204</v>
      </c>
      <c r="C736" s="86" t="s">
        <v>220</v>
      </c>
      <c r="D736" s="84"/>
      <c r="E736" s="35" t="s">
        <v>207</v>
      </c>
      <c r="F736" s="35"/>
      <c r="G736" s="41"/>
      <c r="H736" s="41"/>
      <c r="I736" s="41"/>
    </row>
    <row r="737" spans="1:9">
      <c r="A737" s="35">
        <v>734</v>
      </c>
      <c r="B737" s="34" t="s">
        <v>208</v>
      </c>
      <c r="C737" s="84"/>
      <c r="D737" s="84"/>
      <c r="E737" s="35" t="s">
        <v>209</v>
      </c>
      <c r="F737" s="35"/>
      <c r="G737" s="41"/>
      <c r="H737" s="41"/>
      <c r="I737" s="41"/>
    </row>
    <row r="738" spans="1:9">
      <c r="A738" s="35">
        <v>735</v>
      </c>
      <c r="B738" s="34" t="s">
        <v>245</v>
      </c>
      <c r="C738" s="85"/>
      <c r="D738" s="84"/>
      <c r="E738" s="35" t="s">
        <v>211</v>
      </c>
      <c r="F738" s="35"/>
      <c r="G738" s="41"/>
      <c r="H738" s="41"/>
      <c r="I738" s="41"/>
    </row>
    <row r="739" spans="1:9">
      <c r="A739" s="35">
        <v>736</v>
      </c>
      <c r="B739" s="34" t="s">
        <v>204</v>
      </c>
      <c r="C739" s="86" t="s">
        <v>221</v>
      </c>
      <c r="D739" s="84"/>
      <c r="E739" s="35" t="s">
        <v>207</v>
      </c>
      <c r="F739" s="35"/>
      <c r="G739" s="41"/>
      <c r="H739" s="41"/>
      <c r="I739" s="41"/>
    </row>
    <row r="740" spans="1:9">
      <c r="A740" s="35">
        <v>737</v>
      </c>
      <c r="B740" s="34" t="s">
        <v>208</v>
      </c>
      <c r="C740" s="84"/>
      <c r="D740" s="84"/>
      <c r="E740" s="35" t="s">
        <v>209</v>
      </c>
      <c r="F740" s="35"/>
      <c r="G740" s="41"/>
      <c r="H740" s="41"/>
      <c r="I740" s="41"/>
    </row>
    <row r="741" spans="1:9">
      <c r="A741" s="35">
        <v>738</v>
      </c>
      <c r="B741" s="34" t="s">
        <v>245</v>
      </c>
      <c r="C741" s="85"/>
      <c r="D741" s="84"/>
      <c r="E741" s="35" t="s">
        <v>211</v>
      </c>
      <c r="F741" s="35"/>
      <c r="G741" s="41"/>
      <c r="H741" s="41"/>
      <c r="I741" s="41"/>
    </row>
    <row r="742" spans="1:9">
      <c r="A742" s="35">
        <v>739</v>
      </c>
      <c r="B742" s="34" t="s">
        <v>204</v>
      </c>
      <c r="C742" s="86" t="s">
        <v>222</v>
      </c>
      <c r="D742" s="84"/>
      <c r="E742" s="35" t="s">
        <v>207</v>
      </c>
      <c r="F742" s="35"/>
      <c r="G742" s="41"/>
      <c r="H742" s="41"/>
      <c r="I742" s="41"/>
    </row>
    <row r="743" spans="1:9">
      <c r="A743" s="35">
        <v>740</v>
      </c>
      <c r="B743" s="34" t="s">
        <v>208</v>
      </c>
      <c r="C743" s="84"/>
      <c r="D743" s="84"/>
      <c r="E743" s="35" t="s">
        <v>209</v>
      </c>
      <c r="F743" s="35"/>
      <c r="G743" s="41"/>
      <c r="H743" s="41"/>
      <c r="I743" s="41"/>
    </row>
    <row r="744" spans="1:9">
      <c r="A744" s="35">
        <v>741</v>
      </c>
      <c r="B744" s="34" t="s">
        <v>245</v>
      </c>
      <c r="C744" s="85"/>
      <c r="D744" s="85"/>
      <c r="E744" s="35" t="s">
        <v>211</v>
      </c>
      <c r="F744" s="35"/>
      <c r="G744" s="41"/>
      <c r="H744" s="41"/>
      <c r="I744" s="41"/>
    </row>
    <row r="745" spans="1:9">
      <c r="A745" s="35">
        <v>742</v>
      </c>
      <c r="B745" s="34" t="s">
        <v>204</v>
      </c>
      <c r="C745" s="83" t="s">
        <v>205</v>
      </c>
      <c r="D745" s="83" t="s">
        <v>254</v>
      </c>
      <c r="E745" s="36" t="s">
        <v>207</v>
      </c>
      <c r="F745" s="36"/>
      <c r="G745" s="38"/>
      <c r="H745" s="38"/>
      <c r="I745" s="38"/>
    </row>
    <row r="746" spans="1:9">
      <c r="A746" s="35">
        <v>743</v>
      </c>
      <c r="B746" s="34" t="s">
        <v>208</v>
      </c>
      <c r="C746" s="84"/>
      <c r="D746" s="84"/>
      <c r="E746" s="36" t="s">
        <v>209</v>
      </c>
      <c r="F746" s="36"/>
      <c r="G746" s="38"/>
      <c r="H746" s="38"/>
      <c r="I746" s="38"/>
    </row>
    <row r="747" spans="1:9">
      <c r="A747" s="35">
        <v>744</v>
      </c>
      <c r="B747" s="34" t="s">
        <v>245</v>
      </c>
      <c r="C747" s="85"/>
      <c r="D747" s="84"/>
      <c r="E747" s="36" t="s">
        <v>211</v>
      </c>
      <c r="F747" s="36"/>
      <c r="G747" s="38"/>
      <c r="H747" s="38"/>
      <c r="I747" s="38"/>
    </row>
    <row r="748" spans="1:9">
      <c r="A748" s="35">
        <v>745</v>
      </c>
      <c r="B748" s="34" t="s">
        <v>204</v>
      </c>
      <c r="C748" s="83" t="s">
        <v>212</v>
      </c>
      <c r="D748" s="84"/>
      <c r="E748" s="36" t="s">
        <v>207</v>
      </c>
      <c r="F748" s="36"/>
      <c r="G748" s="38"/>
      <c r="H748" s="38"/>
      <c r="I748" s="38"/>
    </row>
    <row r="749" spans="1:9">
      <c r="A749" s="35">
        <v>746</v>
      </c>
      <c r="B749" s="34" t="s">
        <v>208</v>
      </c>
      <c r="C749" s="84"/>
      <c r="D749" s="84"/>
      <c r="E749" s="36" t="s">
        <v>209</v>
      </c>
      <c r="F749" s="36"/>
      <c r="G749" s="38"/>
      <c r="H749" s="38"/>
      <c r="I749" s="38"/>
    </row>
    <row r="750" spans="1:9">
      <c r="A750" s="35">
        <v>747</v>
      </c>
      <c r="B750" s="34" t="s">
        <v>245</v>
      </c>
      <c r="C750" s="85"/>
      <c r="D750" s="84"/>
      <c r="E750" s="36" t="s">
        <v>211</v>
      </c>
      <c r="F750" s="36"/>
      <c r="G750" s="38"/>
      <c r="H750" s="38"/>
      <c r="I750" s="38"/>
    </row>
    <row r="751" spans="1:9">
      <c r="A751" s="35">
        <v>748</v>
      </c>
      <c r="B751" s="34" t="s">
        <v>204</v>
      </c>
      <c r="C751" s="83" t="s">
        <v>213</v>
      </c>
      <c r="D751" s="84"/>
      <c r="E751" s="36" t="s">
        <v>207</v>
      </c>
      <c r="F751" s="36"/>
      <c r="G751" s="38"/>
      <c r="H751" s="38"/>
      <c r="I751" s="38"/>
    </row>
    <row r="752" spans="1:9">
      <c r="A752" s="35">
        <v>749</v>
      </c>
      <c r="B752" s="34" t="s">
        <v>208</v>
      </c>
      <c r="C752" s="84"/>
      <c r="D752" s="84"/>
      <c r="E752" s="36" t="s">
        <v>209</v>
      </c>
      <c r="F752" s="36"/>
      <c r="G752" s="38"/>
      <c r="H752" s="38"/>
      <c r="I752" s="38"/>
    </row>
    <row r="753" spans="1:9">
      <c r="A753" s="35">
        <v>750</v>
      </c>
      <c r="B753" s="34" t="s">
        <v>245</v>
      </c>
      <c r="C753" s="85"/>
      <c r="D753" s="84"/>
      <c r="E753" s="36" t="s">
        <v>211</v>
      </c>
      <c r="F753" s="36"/>
      <c r="G753" s="38"/>
      <c r="H753" s="38"/>
      <c r="I753" s="38"/>
    </row>
    <row r="754" spans="1:9">
      <c r="A754" s="35">
        <v>751</v>
      </c>
      <c r="B754" s="34" t="s">
        <v>204</v>
      </c>
      <c r="C754" s="83" t="s">
        <v>214</v>
      </c>
      <c r="D754" s="84"/>
      <c r="E754" s="36" t="s">
        <v>207</v>
      </c>
      <c r="F754" s="36"/>
      <c r="G754" s="38"/>
      <c r="H754" s="38"/>
      <c r="I754" s="38"/>
    </row>
    <row r="755" spans="1:9">
      <c r="A755" s="35">
        <v>752</v>
      </c>
      <c r="B755" s="34" t="s">
        <v>208</v>
      </c>
      <c r="C755" s="84"/>
      <c r="D755" s="84"/>
      <c r="E755" s="36" t="s">
        <v>209</v>
      </c>
      <c r="F755" s="36"/>
      <c r="G755" s="38"/>
      <c r="H755" s="38"/>
      <c r="I755" s="38"/>
    </row>
    <row r="756" spans="1:9">
      <c r="A756" s="35">
        <v>753</v>
      </c>
      <c r="B756" s="34" t="s">
        <v>245</v>
      </c>
      <c r="C756" s="85"/>
      <c r="D756" s="84"/>
      <c r="E756" s="36" t="s">
        <v>211</v>
      </c>
      <c r="F756" s="36"/>
      <c r="G756" s="38"/>
      <c r="H756" s="38"/>
      <c r="I756" s="38"/>
    </row>
    <row r="757" spans="1:9">
      <c r="A757" s="35">
        <v>754</v>
      </c>
      <c r="B757" s="34" t="s">
        <v>204</v>
      </c>
      <c r="C757" s="83" t="s">
        <v>215</v>
      </c>
      <c r="D757" s="84"/>
      <c r="E757" s="36" t="s">
        <v>207</v>
      </c>
      <c r="F757" s="36"/>
      <c r="G757" s="38"/>
      <c r="H757" s="38"/>
      <c r="I757" s="38"/>
    </row>
    <row r="758" spans="1:9">
      <c r="A758" s="35">
        <v>755</v>
      </c>
      <c r="B758" s="34" t="s">
        <v>208</v>
      </c>
      <c r="C758" s="84"/>
      <c r="D758" s="84"/>
      <c r="E758" s="36" t="s">
        <v>209</v>
      </c>
      <c r="F758" s="36"/>
      <c r="G758" s="38"/>
      <c r="H758" s="38"/>
      <c r="I758" s="38"/>
    </row>
    <row r="759" spans="1:9">
      <c r="A759" s="35">
        <v>756</v>
      </c>
      <c r="B759" s="34" t="s">
        <v>245</v>
      </c>
      <c r="C759" s="85"/>
      <c r="D759" s="84"/>
      <c r="E759" s="36" t="s">
        <v>211</v>
      </c>
      <c r="F759" s="36"/>
      <c r="G759" s="38"/>
      <c r="H759" s="38"/>
      <c r="I759" s="38"/>
    </row>
    <row r="760" spans="1:9">
      <c r="A760" s="35">
        <v>757</v>
      </c>
      <c r="B760" s="34" t="s">
        <v>204</v>
      </c>
      <c r="C760" s="83" t="s">
        <v>216</v>
      </c>
      <c r="D760" s="84"/>
      <c r="E760" s="36" t="s">
        <v>207</v>
      </c>
      <c r="F760" s="36"/>
      <c r="G760" s="38"/>
      <c r="H760" s="38"/>
      <c r="I760" s="38"/>
    </row>
    <row r="761" spans="1:9">
      <c r="A761" s="35">
        <v>758</v>
      </c>
      <c r="B761" s="34" t="s">
        <v>208</v>
      </c>
      <c r="C761" s="84"/>
      <c r="D761" s="84"/>
      <c r="E761" s="36" t="s">
        <v>209</v>
      </c>
      <c r="F761" s="36"/>
      <c r="G761" s="38"/>
      <c r="H761" s="38"/>
      <c r="I761" s="38"/>
    </row>
    <row r="762" spans="1:9">
      <c r="A762" s="35">
        <v>759</v>
      </c>
      <c r="B762" s="34" t="s">
        <v>245</v>
      </c>
      <c r="C762" s="85"/>
      <c r="D762" s="84"/>
      <c r="E762" s="36" t="s">
        <v>211</v>
      </c>
      <c r="F762" s="36"/>
      <c r="G762" s="38"/>
      <c r="H762" s="38"/>
      <c r="I762" s="38"/>
    </row>
    <row r="763" spans="1:9">
      <c r="A763" s="35">
        <v>760</v>
      </c>
      <c r="B763" s="34" t="s">
        <v>204</v>
      </c>
      <c r="C763" s="83" t="s">
        <v>217</v>
      </c>
      <c r="D763" s="84"/>
      <c r="E763" s="36" t="s">
        <v>207</v>
      </c>
      <c r="F763" s="36"/>
      <c r="G763" s="38"/>
      <c r="H763" s="38"/>
      <c r="I763" s="38"/>
    </row>
    <row r="764" spans="1:9">
      <c r="A764" s="35">
        <v>761</v>
      </c>
      <c r="B764" s="34" t="s">
        <v>208</v>
      </c>
      <c r="C764" s="84"/>
      <c r="D764" s="84"/>
      <c r="E764" s="36" t="s">
        <v>209</v>
      </c>
      <c r="F764" s="36"/>
      <c r="G764" s="38"/>
      <c r="H764" s="38"/>
      <c r="I764" s="38"/>
    </row>
    <row r="765" spans="1:9">
      <c r="A765" s="35">
        <v>762</v>
      </c>
      <c r="B765" s="34" t="s">
        <v>245</v>
      </c>
      <c r="C765" s="85"/>
      <c r="D765" s="84"/>
      <c r="E765" s="36" t="s">
        <v>211</v>
      </c>
      <c r="F765" s="36"/>
      <c r="G765" s="38"/>
      <c r="H765" s="38"/>
      <c r="I765" s="38"/>
    </row>
    <row r="766" spans="1:9">
      <c r="A766" s="35">
        <v>763</v>
      </c>
      <c r="B766" s="34" t="s">
        <v>204</v>
      </c>
      <c r="C766" s="83" t="s">
        <v>218</v>
      </c>
      <c r="D766" s="84"/>
      <c r="E766" s="36" t="s">
        <v>207</v>
      </c>
      <c r="F766" s="36"/>
      <c r="G766" s="38"/>
      <c r="H766" s="38"/>
      <c r="I766" s="38"/>
    </row>
    <row r="767" spans="1:9">
      <c r="A767" s="35">
        <v>764</v>
      </c>
      <c r="B767" s="34" t="s">
        <v>208</v>
      </c>
      <c r="C767" s="84"/>
      <c r="D767" s="84"/>
      <c r="E767" s="36" t="s">
        <v>209</v>
      </c>
      <c r="F767" s="36"/>
      <c r="G767" s="38"/>
      <c r="H767" s="38"/>
      <c r="I767" s="38"/>
    </row>
    <row r="768" spans="1:9">
      <c r="A768" s="35">
        <v>765</v>
      </c>
      <c r="B768" s="34" t="s">
        <v>245</v>
      </c>
      <c r="C768" s="85"/>
      <c r="D768" s="84"/>
      <c r="E768" s="36" t="s">
        <v>211</v>
      </c>
      <c r="F768" s="36"/>
      <c r="G768" s="38"/>
      <c r="H768" s="38"/>
      <c r="I768" s="38"/>
    </row>
    <row r="769" spans="1:9">
      <c r="A769" s="35">
        <v>766</v>
      </c>
      <c r="B769" s="34" t="s">
        <v>204</v>
      </c>
      <c r="C769" s="83" t="s">
        <v>219</v>
      </c>
      <c r="D769" s="84"/>
      <c r="E769" s="36" t="s">
        <v>207</v>
      </c>
      <c r="F769" s="36"/>
      <c r="G769" s="38"/>
      <c r="H769" s="38"/>
      <c r="I769" s="38"/>
    </row>
    <row r="770" spans="1:9">
      <c r="A770" s="35">
        <v>767</v>
      </c>
      <c r="B770" s="34" t="s">
        <v>208</v>
      </c>
      <c r="C770" s="84"/>
      <c r="D770" s="84"/>
      <c r="E770" s="36" t="s">
        <v>209</v>
      </c>
      <c r="F770" s="36"/>
      <c r="G770" s="38"/>
      <c r="H770" s="38"/>
      <c r="I770" s="38"/>
    </row>
    <row r="771" spans="1:9">
      <c r="A771" s="35">
        <v>768</v>
      </c>
      <c r="B771" s="34" t="s">
        <v>245</v>
      </c>
      <c r="C771" s="85"/>
      <c r="D771" s="84"/>
      <c r="E771" s="36" t="s">
        <v>211</v>
      </c>
      <c r="F771" s="36"/>
      <c r="G771" s="38"/>
      <c r="H771" s="38"/>
      <c r="I771" s="38"/>
    </row>
    <row r="772" spans="1:9">
      <c r="A772" s="35">
        <v>769</v>
      </c>
      <c r="B772" s="34" t="s">
        <v>204</v>
      </c>
      <c r="C772" s="83" t="s">
        <v>220</v>
      </c>
      <c r="D772" s="84"/>
      <c r="E772" s="36" t="s">
        <v>207</v>
      </c>
      <c r="F772" s="36"/>
      <c r="G772" s="38"/>
      <c r="H772" s="38"/>
      <c r="I772" s="38"/>
    </row>
    <row r="773" spans="1:9">
      <c r="A773" s="35">
        <v>770</v>
      </c>
      <c r="B773" s="34" t="s">
        <v>208</v>
      </c>
      <c r="C773" s="84"/>
      <c r="D773" s="84"/>
      <c r="E773" s="36" t="s">
        <v>209</v>
      </c>
      <c r="F773" s="36"/>
      <c r="G773" s="38"/>
      <c r="H773" s="38"/>
      <c r="I773" s="38"/>
    </row>
    <row r="774" spans="1:9">
      <c r="A774" s="35">
        <v>771</v>
      </c>
      <c r="B774" s="34" t="s">
        <v>245</v>
      </c>
      <c r="C774" s="85"/>
      <c r="D774" s="84"/>
      <c r="E774" s="36" t="s">
        <v>211</v>
      </c>
      <c r="F774" s="36"/>
      <c r="G774" s="38"/>
      <c r="H774" s="38"/>
      <c r="I774" s="38"/>
    </row>
    <row r="775" spans="1:9">
      <c r="A775" s="35">
        <v>772</v>
      </c>
      <c r="B775" s="34" t="s">
        <v>204</v>
      </c>
      <c r="C775" s="83" t="s">
        <v>221</v>
      </c>
      <c r="D775" s="84"/>
      <c r="E775" s="36" t="s">
        <v>207</v>
      </c>
      <c r="F775" s="36"/>
      <c r="G775" s="38"/>
      <c r="H775" s="38"/>
      <c r="I775" s="38"/>
    </row>
    <row r="776" spans="1:9">
      <c r="A776" s="35">
        <v>773</v>
      </c>
      <c r="B776" s="34" t="s">
        <v>208</v>
      </c>
      <c r="C776" s="84"/>
      <c r="D776" s="84"/>
      <c r="E776" s="36" t="s">
        <v>209</v>
      </c>
      <c r="F776" s="36"/>
      <c r="G776" s="38"/>
      <c r="H776" s="38"/>
      <c r="I776" s="38"/>
    </row>
    <row r="777" spans="1:9">
      <c r="A777" s="35">
        <v>774</v>
      </c>
      <c r="B777" s="34" t="s">
        <v>245</v>
      </c>
      <c r="C777" s="85"/>
      <c r="D777" s="84"/>
      <c r="E777" s="36" t="s">
        <v>211</v>
      </c>
      <c r="F777" s="36"/>
      <c r="G777" s="38"/>
      <c r="H777" s="38"/>
      <c r="I777" s="38"/>
    </row>
    <row r="778" spans="1:9">
      <c r="A778" s="35">
        <v>775</v>
      </c>
      <c r="B778" s="34" t="s">
        <v>204</v>
      </c>
      <c r="C778" s="83" t="s">
        <v>222</v>
      </c>
      <c r="D778" s="84"/>
      <c r="E778" s="36" t="s">
        <v>207</v>
      </c>
      <c r="F778" s="36"/>
      <c r="G778" s="38"/>
      <c r="H778" s="38"/>
      <c r="I778" s="38"/>
    </row>
    <row r="779" spans="1:9">
      <c r="A779" s="35">
        <v>776</v>
      </c>
      <c r="B779" s="34" t="s">
        <v>208</v>
      </c>
      <c r="C779" s="84"/>
      <c r="D779" s="84"/>
      <c r="E779" s="36" t="s">
        <v>209</v>
      </c>
      <c r="F779" s="36"/>
      <c r="G779" s="38"/>
      <c r="H779" s="38"/>
      <c r="I779" s="38"/>
    </row>
    <row r="780" spans="1:9">
      <c r="A780" s="35">
        <v>777</v>
      </c>
      <c r="B780" s="34" t="s">
        <v>245</v>
      </c>
      <c r="C780" s="85"/>
      <c r="D780" s="84"/>
      <c r="E780" s="36" t="s">
        <v>211</v>
      </c>
      <c r="F780" s="36"/>
      <c r="G780" s="38"/>
      <c r="H780" s="38"/>
      <c r="I780" s="38"/>
    </row>
    <row r="781" spans="1:9">
      <c r="A781" s="35">
        <v>778</v>
      </c>
      <c r="B781" s="34" t="s">
        <v>204</v>
      </c>
      <c r="C781" s="83" t="s">
        <v>223</v>
      </c>
      <c r="D781" s="84"/>
      <c r="E781" s="36" t="s">
        <v>207</v>
      </c>
      <c r="F781" s="36"/>
      <c r="G781" s="38"/>
      <c r="H781" s="38"/>
      <c r="I781" s="38"/>
    </row>
    <row r="782" spans="1:9">
      <c r="A782" s="35">
        <v>779</v>
      </c>
      <c r="B782" s="34" t="s">
        <v>208</v>
      </c>
      <c r="C782" s="84"/>
      <c r="D782" s="84"/>
      <c r="E782" s="36" t="s">
        <v>209</v>
      </c>
      <c r="F782" s="36"/>
      <c r="G782" s="38"/>
      <c r="H782" s="38"/>
      <c r="I782" s="38"/>
    </row>
    <row r="783" spans="1:9">
      <c r="A783" s="35">
        <v>780</v>
      </c>
      <c r="B783" s="34" t="s">
        <v>245</v>
      </c>
      <c r="C783" s="85"/>
      <c r="D783" s="84"/>
      <c r="E783" s="36" t="s">
        <v>211</v>
      </c>
      <c r="F783" s="36"/>
      <c r="G783" s="38"/>
      <c r="H783" s="38"/>
      <c r="I783" s="38"/>
    </row>
    <row r="784" spans="1:9">
      <c r="A784" s="35">
        <v>781</v>
      </c>
      <c r="B784" s="34" t="s">
        <v>204</v>
      </c>
      <c r="C784" s="83" t="s">
        <v>224</v>
      </c>
      <c r="D784" s="84"/>
      <c r="E784" s="36" t="s">
        <v>207</v>
      </c>
      <c r="F784" s="36"/>
      <c r="G784" s="38"/>
      <c r="H784" s="38"/>
      <c r="I784" s="38"/>
    </row>
    <row r="785" spans="1:9">
      <c r="A785" s="35">
        <v>782</v>
      </c>
      <c r="B785" s="34" t="s">
        <v>208</v>
      </c>
      <c r="C785" s="84"/>
      <c r="D785" s="84"/>
      <c r="E785" s="36" t="s">
        <v>209</v>
      </c>
      <c r="F785" s="36"/>
      <c r="G785" s="38"/>
      <c r="H785" s="38"/>
      <c r="I785" s="38"/>
    </row>
    <row r="786" spans="1:9">
      <c r="A786" s="35">
        <v>783</v>
      </c>
      <c r="B786" s="34" t="s">
        <v>245</v>
      </c>
      <c r="C786" s="85"/>
      <c r="D786" s="84"/>
      <c r="E786" s="36" t="s">
        <v>211</v>
      </c>
      <c r="F786" s="36"/>
      <c r="G786" s="38"/>
      <c r="H786" s="38"/>
      <c r="I786" s="38"/>
    </row>
    <row r="787" spans="1:9">
      <c r="A787" s="35">
        <v>784</v>
      </c>
      <c r="B787" s="34" t="s">
        <v>204</v>
      </c>
      <c r="C787" s="83" t="s">
        <v>225</v>
      </c>
      <c r="D787" s="84"/>
      <c r="E787" s="36" t="s">
        <v>207</v>
      </c>
      <c r="F787" s="36"/>
      <c r="G787" s="38"/>
      <c r="H787" s="38"/>
      <c r="I787" s="38"/>
    </row>
    <row r="788" spans="1:9">
      <c r="A788" s="35">
        <v>785</v>
      </c>
      <c r="B788" s="34" t="s">
        <v>208</v>
      </c>
      <c r="C788" s="84"/>
      <c r="D788" s="84"/>
      <c r="E788" s="36" t="s">
        <v>209</v>
      </c>
      <c r="F788" s="36"/>
      <c r="G788" s="38"/>
      <c r="H788" s="38"/>
      <c r="I788" s="38"/>
    </row>
    <row r="789" spans="1:9">
      <c r="A789" s="35">
        <v>786</v>
      </c>
      <c r="B789" s="34" t="s">
        <v>245</v>
      </c>
      <c r="C789" s="85"/>
      <c r="D789" s="85"/>
      <c r="E789" s="36" t="s">
        <v>211</v>
      </c>
      <c r="F789" s="36"/>
      <c r="G789" s="38"/>
      <c r="H789" s="38"/>
      <c r="I789" s="38"/>
    </row>
    <row r="790" spans="1:9">
      <c r="A790" s="47"/>
      <c r="B790" s="48"/>
      <c r="C790" s="47"/>
      <c r="D790" s="47"/>
      <c r="E790" s="47"/>
      <c r="F790" s="47"/>
      <c r="G790" s="49"/>
      <c r="H790" s="49"/>
      <c r="I790" s="49"/>
    </row>
  </sheetData>
  <autoFilter ref="A1:I790" xr:uid="{00000000-0009-0000-0000-000001000000}"/>
  <mergeCells count="285">
    <mergeCell ref="C45:C47"/>
    <mergeCell ref="C48:C50"/>
    <mergeCell ref="C51:C53"/>
    <mergeCell ref="A2:I2"/>
    <mergeCell ref="C3:C5"/>
    <mergeCell ref="D3:D62"/>
    <mergeCell ref="C6:C8"/>
    <mergeCell ref="C9:C11"/>
    <mergeCell ref="C12:C14"/>
    <mergeCell ref="C15:C17"/>
    <mergeCell ref="C60:C62"/>
    <mergeCell ref="C54:C56"/>
    <mergeCell ref="C57:C59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63:C65"/>
    <mergeCell ref="D63:D98"/>
    <mergeCell ref="C66:C68"/>
    <mergeCell ref="C69:C71"/>
    <mergeCell ref="C72:C74"/>
    <mergeCell ref="C120:C122"/>
    <mergeCell ref="C123:C125"/>
    <mergeCell ref="C126:C128"/>
    <mergeCell ref="C129:C131"/>
    <mergeCell ref="C117:C119"/>
    <mergeCell ref="C75:C77"/>
    <mergeCell ref="C78:C80"/>
    <mergeCell ref="C81:C83"/>
    <mergeCell ref="C84:C86"/>
    <mergeCell ref="C87:C89"/>
    <mergeCell ref="C90:C92"/>
    <mergeCell ref="C93:C95"/>
    <mergeCell ref="C96:C98"/>
    <mergeCell ref="C99:C101"/>
    <mergeCell ref="C210:C212"/>
    <mergeCell ref="C213:C215"/>
    <mergeCell ref="C159:C161"/>
    <mergeCell ref="C162:C164"/>
    <mergeCell ref="C165:C167"/>
    <mergeCell ref="D99:D128"/>
    <mergeCell ref="C102:C104"/>
    <mergeCell ref="C105:C107"/>
    <mergeCell ref="C108:C110"/>
    <mergeCell ref="C111:C113"/>
    <mergeCell ref="C114:C116"/>
    <mergeCell ref="D129:D164"/>
    <mergeCell ref="C132:C134"/>
    <mergeCell ref="C135:C137"/>
    <mergeCell ref="C138:C140"/>
    <mergeCell ref="C141:C143"/>
    <mergeCell ref="C144:C146"/>
    <mergeCell ref="C147:C149"/>
    <mergeCell ref="C150:C152"/>
    <mergeCell ref="C153:C155"/>
    <mergeCell ref="C156:C158"/>
    <mergeCell ref="D165:D200"/>
    <mergeCell ref="C168:C170"/>
    <mergeCell ref="C171:C173"/>
    <mergeCell ref="C174:C176"/>
    <mergeCell ref="C177:C179"/>
    <mergeCell ref="C180:C182"/>
    <mergeCell ref="D201:D236"/>
    <mergeCell ref="C258:C260"/>
    <mergeCell ref="C216:C218"/>
    <mergeCell ref="C219:C221"/>
    <mergeCell ref="C222:C224"/>
    <mergeCell ref="C225:C227"/>
    <mergeCell ref="C228:C230"/>
    <mergeCell ref="C183:C185"/>
    <mergeCell ref="C204:C206"/>
    <mergeCell ref="C231:C233"/>
    <mergeCell ref="C234:C236"/>
    <mergeCell ref="C186:C188"/>
    <mergeCell ref="C189:C191"/>
    <mergeCell ref="C192:C194"/>
    <mergeCell ref="C195:C197"/>
    <mergeCell ref="C198:C200"/>
    <mergeCell ref="C201:C203"/>
    <mergeCell ref="C207:C209"/>
    <mergeCell ref="D237:D266"/>
    <mergeCell ref="C240:C242"/>
    <mergeCell ref="C243:C245"/>
    <mergeCell ref="D267:D305"/>
    <mergeCell ref="C261:C263"/>
    <mergeCell ref="C264:C266"/>
    <mergeCell ref="C267:C269"/>
    <mergeCell ref="C273:C275"/>
    <mergeCell ref="C276:C278"/>
    <mergeCell ref="C279:C281"/>
    <mergeCell ref="C282:C284"/>
    <mergeCell ref="C255:C257"/>
    <mergeCell ref="C270:C272"/>
    <mergeCell ref="C237:C239"/>
    <mergeCell ref="C354:C356"/>
    <mergeCell ref="C285:C287"/>
    <mergeCell ref="C288:C290"/>
    <mergeCell ref="C291:C293"/>
    <mergeCell ref="C294:C296"/>
    <mergeCell ref="C297:C299"/>
    <mergeCell ref="C300:C302"/>
    <mergeCell ref="C303:C305"/>
    <mergeCell ref="C306:C308"/>
    <mergeCell ref="C324:C326"/>
    <mergeCell ref="C345:C347"/>
    <mergeCell ref="C246:C248"/>
    <mergeCell ref="C249:C251"/>
    <mergeCell ref="C252:C254"/>
    <mergeCell ref="C378:C380"/>
    <mergeCell ref="A423:I423"/>
    <mergeCell ref="C430:C432"/>
    <mergeCell ref="C433:C435"/>
    <mergeCell ref="C396:C398"/>
    <mergeCell ref="C427:C429"/>
    <mergeCell ref="D378:D422"/>
    <mergeCell ref="C381:C383"/>
    <mergeCell ref="C384:C386"/>
    <mergeCell ref="C387:C389"/>
    <mergeCell ref="C390:C392"/>
    <mergeCell ref="C393:C395"/>
    <mergeCell ref="D424:D468"/>
    <mergeCell ref="C436:C438"/>
    <mergeCell ref="C399:C401"/>
    <mergeCell ref="C402:C404"/>
    <mergeCell ref="C405:C407"/>
    <mergeCell ref="C408:C410"/>
    <mergeCell ref="C411:C413"/>
    <mergeCell ref="C414:C416"/>
    <mergeCell ref="C417:C419"/>
    <mergeCell ref="C420:C422"/>
    <mergeCell ref="C424:C426"/>
    <mergeCell ref="C439:C441"/>
    <mergeCell ref="C553:C555"/>
    <mergeCell ref="C574:C576"/>
    <mergeCell ref="D535:D570"/>
    <mergeCell ref="C538:C540"/>
    <mergeCell ref="C541:C543"/>
    <mergeCell ref="C544:C546"/>
    <mergeCell ref="C547:C549"/>
    <mergeCell ref="C550:C552"/>
    <mergeCell ref="D571:D606"/>
    <mergeCell ref="C535:C537"/>
    <mergeCell ref="C556:C558"/>
    <mergeCell ref="C559:C561"/>
    <mergeCell ref="C562:C564"/>
    <mergeCell ref="C565:C567"/>
    <mergeCell ref="C568:C570"/>
    <mergeCell ref="C571:C573"/>
    <mergeCell ref="C577:C579"/>
    <mergeCell ref="C580:C582"/>
    <mergeCell ref="C583:C585"/>
    <mergeCell ref="C586:C588"/>
    <mergeCell ref="C589:C591"/>
    <mergeCell ref="C592:C594"/>
    <mergeCell ref="C595:C597"/>
    <mergeCell ref="C598:C600"/>
    <mergeCell ref="C670:C672"/>
    <mergeCell ref="C673:C675"/>
    <mergeCell ref="D607:D642"/>
    <mergeCell ref="C610:C612"/>
    <mergeCell ref="C613:C615"/>
    <mergeCell ref="C616:C618"/>
    <mergeCell ref="C619:C621"/>
    <mergeCell ref="C622:C624"/>
    <mergeCell ref="D643:D672"/>
    <mergeCell ref="D673:D708"/>
    <mergeCell ref="C685:C687"/>
    <mergeCell ref="C688:C690"/>
    <mergeCell ref="C628:C630"/>
    <mergeCell ref="C631:C633"/>
    <mergeCell ref="C634:C636"/>
    <mergeCell ref="C637:C639"/>
    <mergeCell ref="C640:C642"/>
    <mergeCell ref="C643:C645"/>
    <mergeCell ref="C649:C651"/>
    <mergeCell ref="C652:C654"/>
    <mergeCell ref="C655:C657"/>
    <mergeCell ref="D306:D341"/>
    <mergeCell ref="C309:C311"/>
    <mergeCell ref="C312:C314"/>
    <mergeCell ref="C315:C317"/>
    <mergeCell ref="C318:C320"/>
    <mergeCell ref="C321:C323"/>
    <mergeCell ref="D342:D377"/>
    <mergeCell ref="C357:C359"/>
    <mergeCell ref="C360:C362"/>
    <mergeCell ref="C363:C365"/>
    <mergeCell ref="C366:C368"/>
    <mergeCell ref="C369:C371"/>
    <mergeCell ref="C372:C374"/>
    <mergeCell ref="C375:C377"/>
    <mergeCell ref="C327:C329"/>
    <mergeCell ref="C330:C332"/>
    <mergeCell ref="C333:C335"/>
    <mergeCell ref="C336:C338"/>
    <mergeCell ref="C339:C341"/>
    <mergeCell ref="C342:C344"/>
    <mergeCell ref="C348:C350"/>
    <mergeCell ref="C351:C353"/>
    <mergeCell ref="C442:C444"/>
    <mergeCell ref="C445:C447"/>
    <mergeCell ref="C448:C450"/>
    <mergeCell ref="C451:C453"/>
    <mergeCell ref="C454:C456"/>
    <mergeCell ref="C457:C459"/>
    <mergeCell ref="C460:C462"/>
    <mergeCell ref="C463:C465"/>
    <mergeCell ref="C466:C468"/>
    <mergeCell ref="C469:C471"/>
    <mergeCell ref="C490:C492"/>
    <mergeCell ref="C493:C495"/>
    <mergeCell ref="C487:C489"/>
    <mergeCell ref="C508:C510"/>
    <mergeCell ref="D469:D504"/>
    <mergeCell ref="C472:C474"/>
    <mergeCell ref="C475:C477"/>
    <mergeCell ref="C478:C480"/>
    <mergeCell ref="C481:C483"/>
    <mergeCell ref="C484:C486"/>
    <mergeCell ref="D505:D534"/>
    <mergeCell ref="C496:C498"/>
    <mergeCell ref="C499:C501"/>
    <mergeCell ref="C502:C504"/>
    <mergeCell ref="C505:C507"/>
    <mergeCell ref="C511:C513"/>
    <mergeCell ref="C514:C516"/>
    <mergeCell ref="C517:C519"/>
    <mergeCell ref="C520:C522"/>
    <mergeCell ref="C523:C525"/>
    <mergeCell ref="C526:C528"/>
    <mergeCell ref="C529:C531"/>
    <mergeCell ref="C532:C534"/>
    <mergeCell ref="C601:C603"/>
    <mergeCell ref="C604:C606"/>
    <mergeCell ref="C607:C609"/>
    <mergeCell ref="C766:C768"/>
    <mergeCell ref="C769:C771"/>
    <mergeCell ref="C772:C774"/>
    <mergeCell ref="C775:C777"/>
    <mergeCell ref="C778:C780"/>
    <mergeCell ref="C676:C678"/>
    <mergeCell ref="C679:C681"/>
    <mergeCell ref="C682:C684"/>
    <mergeCell ref="C694:C696"/>
    <mergeCell ref="C697:C699"/>
    <mergeCell ref="C700:C702"/>
    <mergeCell ref="C703:C705"/>
    <mergeCell ref="C706:C708"/>
    <mergeCell ref="C709:C711"/>
    <mergeCell ref="C658:C660"/>
    <mergeCell ref="C625:C627"/>
    <mergeCell ref="C646:C648"/>
    <mergeCell ref="C661:C663"/>
    <mergeCell ref="C664:C666"/>
    <mergeCell ref="C667:C669"/>
    <mergeCell ref="C691:C693"/>
    <mergeCell ref="C712:C714"/>
    <mergeCell ref="C715:C717"/>
    <mergeCell ref="C718:C720"/>
    <mergeCell ref="C721:C723"/>
    <mergeCell ref="C724:C726"/>
    <mergeCell ref="C727:C729"/>
    <mergeCell ref="C730:C732"/>
    <mergeCell ref="C733:C735"/>
    <mergeCell ref="D709:D744"/>
    <mergeCell ref="C736:C738"/>
    <mergeCell ref="C739:C741"/>
    <mergeCell ref="C742:C744"/>
    <mergeCell ref="C784:C786"/>
    <mergeCell ref="C787:C789"/>
    <mergeCell ref="D745:D789"/>
    <mergeCell ref="C748:C750"/>
    <mergeCell ref="C751:C753"/>
    <mergeCell ref="C754:C756"/>
    <mergeCell ref="C757:C759"/>
    <mergeCell ref="C760:C762"/>
    <mergeCell ref="C763:C765"/>
    <mergeCell ref="C745:C747"/>
    <mergeCell ref="C781:C78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"/>
  <sheetViews>
    <sheetView workbookViewId="0"/>
  </sheetViews>
  <sheetFormatPr defaultColWidth="14.42578125" defaultRowHeight="15" customHeight="1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Схема_3884,2</vt:lpstr>
      <vt:lpstr>Журнал работы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Глушков Егор Сергеевич</dc:creator>
  <cp:lastModifiedBy>Закирьянова Диляра Ильхамовна</cp:lastModifiedBy>
  <dcterms:created xsi:type="dcterms:W3CDTF">2024-10-25T05:27:02Z</dcterms:created>
  <dcterms:modified xsi:type="dcterms:W3CDTF">2024-11-21T12:54:06Z</dcterms:modified>
</cp:coreProperties>
</file>